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5-0136 FIJACION VERTEBRAL LUMBAR, MENOR TAMAÑO Y RIZOLISIS\ANEXOS\"/>
    </mc:Choice>
  </mc:AlternateContent>
  <xr:revisionPtr revIDLastSave="0" documentId="13_ncr:1_{B571FACD-C27D-411C-808B-6700901346EC}" xr6:coauthVersionLast="47" xr6:coauthVersionMax="47" xr10:uidLastSave="{00000000-0000-0000-0000-000000000000}"/>
  <bookViews>
    <workbookView xWindow="28680" yWindow="-120" windowWidth="29040" windowHeight="15720" xr2:uid="{00000000-000D-0000-FFFF-FFFF00000000}"/>
  </bookViews>
  <sheets>
    <sheet name="Oferta Económica " sheetId="2" r:id="rId1"/>
    <sheet name="LISTADO COMPLETO DE ARTICUL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2" l="1"/>
  <c r="G11" i="2" s="1"/>
  <c r="E11" i="2" l="1"/>
</calcChain>
</file>

<file path=xl/sharedStrings.xml><?xml version="1.0" encoding="utf-8"?>
<sst xmlns="http://schemas.openxmlformats.org/spreadsheetml/2006/main" count="21" uniqueCount="21">
  <si>
    <r>
      <t xml:space="preserve">Instrucciones de cumplimentación de presente fichero: </t>
    </r>
    <r>
      <rPr>
        <b/>
        <u/>
        <sz val="12"/>
        <rFont val="Calibri"/>
        <family val="2"/>
      </rPr>
      <t>ÚNICAMENTE SE CUMPLIMENTARÁN POR EL LICITADOR LAS CASILLAS DE COLOR VERDE, así como sus datos identificativos.</t>
    </r>
  </si>
  <si>
    <t>Descripción Producto</t>
  </si>
  <si>
    <t>Total Oferta (en euros, impuesto/s indirecto/s no incluidos)</t>
  </si>
  <si>
    <t>Referencia del producto</t>
  </si>
  <si>
    <t>Error. Precio unitario superior a Precio tope</t>
  </si>
  <si>
    <t>Oferta incompleta. Algún precio unitario negativo o igual a cero</t>
  </si>
  <si>
    <t>Oferta incompleta. Algún precio unitario ofertado supera el precio tope</t>
  </si>
  <si>
    <t>Importe a incluir en la casilla de Oferta Economia en la aplicación de FREMAP al presentar oferta.</t>
  </si>
  <si>
    <t xml:space="preserve">Sistema      </t>
  </si>
  <si>
    <t>Precio unitario maximo  por Sistema(en euros, impuesto/s indirecto/s no incluidos)</t>
  </si>
  <si>
    <t>Precio unitario Ofertado por Sistema (en euros, impuesto/s indirecto/s no incluidos)</t>
  </si>
  <si>
    <t>Consumo Estimado para la duración inicial del contrato (36 meses)</t>
  </si>
  <si>
    <t>(Impuesto/s indirecto/s no incluido/s)</t>
  </si>
  <si>
    <t>TOTAL OFERTA DURACIÓN INICIAL CONTRATO EN € (36 meses) (impuesto/s indirecto/s no incluido/s)</t>
  </si>
  <si>
    <t>Nombre comercial</t>
  </si>
  <si>
    <t>Referencia</t>
  </si>
  <si>
    <t>Precio Ofertado (Sin IVA)</t>
  </si>
  <si>
    <t>ANEXO I. OFERTA ECONOMICA LOTE 3
Contratación del Suministro para Rizolisis para los Hospitales de FREMAP, Mutua Colaboradora con la Seguridad Social nº 61</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</si>
  <si>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Contratación del suministro de sistema de fijación vertebral lumbar percutáneo, sistema de espaciador intervertebral lumbar de menor tamaño y rizolisis para los Hospitales de FREMAP, Mutua Colaboradora con la Seguridad Social nº 61 (LICT/99/139/2025/0136) Se compromete a su ejecución con estricta sujeción a los Pliegos de Cláusulas Administrativas y de Prescripciones Técnicas que han de regir la adjudicación y ejecución del mismo, en las siguientes condiciones:</t>
  </si>
  <si>
    <t>Suministros para Rizolisis</t>
  </si>
  <si>
    <t>El licitador deberá cumplimentar del Excel “ANEXO I. OFERTA ECONÓMICA LOTE 3 ” la segunda pestaña denominada, LISTADO COMPLETO DE ARTICULOS, el licitador indicará un listado completo que recoja la totalidad de referencias disponibles (adicionales a los valorados en el listado del Excel de la “OFERTA ECONÓMICA ”), y relacionados con el objeto del lote correspondiente (detallando todos los componentes, las medidas, tipos...)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</si>
</sst>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00"/>
    <numFmt numFmtId="165" formatCode="#,##0.00\ &quot;€&quot;"/>
    <numFmt numFmtId="166" formatCode="#,##0.00\ _€"/>
  </numFmts>
  <fonts count="22" x14ac:knownFonts="1">
    <font>
      <sz val="11"/>
      <color theme="1"/>
      <name val="Calibri"/>
      <family val="2"/>
      <scheme val="minor"/>
    </font>
    <font>
      <sz val="11"/>
      <color theme="1"/>
      <name val="Calibri"/>
      <family val="2"/>
      <scheme val="minor"/>
    </font>
    <font>
      <sz val="11"/>
      <color theme="0"/>
      <name val="Calibri"/>
      <family val="2"/>
      <scheme val="minor"/>
    </font>
    <font>
      <b/>
      <sz val="14"/>
      <color theme="1"/>
      <name val="Arial"/>
      <family val="2"/>
    </font>
    <font>
      <b/>
      <sz val="12"/>
      <name val="Calibri"/>
      <family val="2"/>
    </font>
    <font>
      <b/>
      <u/>
      <sz val="12"/>
      <name val="Calibri"/>
      <family val="2"/>
    </font>
    <font>
      <sz val="12"/>
      <color theme="1"/>
      <name val="Calibri"/>
      <family val="2"/>
      <scheme val="minor"/>
    </font>
    <font>
      <sz val="12"/>
      <name val="Calibri"/>
      <family val="2"/>
      <scheme val="minor"/>
    </font>
    <font>
      <sz val="12"/>
      <color rgb="FFFF0000"/>
      <name val="Calibri"/>
      <family val="2"/>
      <scheme val="minor"/>
    </font>
    <font>
      <sz val="10"/>
      <name val="Arial"/>
      <family val="2"/>
    </font>
    <font>
      <b/>
      <sz val="12"/>
      <color theme="0"/>
      <name val="Calibri"/>
      <family val="2"/>
      <scheme val="minor"/>
    </font>
    <font>
      <b/>
      <sz val="14"/>
      <color theme="0"/>
      <name val="Calibri"/>
      <family val="2"/>
      <scheme val="minor"/>
    </font>
    <font>
      <sz val="12"/>
      <color theme="0"/>
      <name val="Calibri"/>
      <family val="2"/>
      <scheme val="minor"/>
    </font>
    <font>
      <b/>
      <sz val="12"/>
      <color theme="1"/>
      <name val="Calibri"/>
      <family val="2"/>
      <scheme val="minor"/>
    </font>
    <font>
      <b/>
      <i/>
      <u/>
      <sz val="14"/>
      <color rgb="FFFF0000"/>
      <name val="Calibri"/>
      <family val="2"/>
      <scheme val="minor"/>
    </font>
    <font>
      <sz val="11"/>
      <color rgb="FFFF0000"/>
      <name val="Calibri"/>
      <family val="2"/>
      <scheme val="minor"/>
    </font>
    <font>
      <b/>
      <sz val="11"/>
      <color theme="1"/>
      <name val="Calibri"/>
      <family val="2"/>
      <scheme val="minor"/>
    </font>
    <font>
      <b/>
      <sz val="16"/>
      <color theme="0"/>
      <name val="Calibri"/>
      <family val="2"/>
      <scheme val="minor"/>
    </font>
    <font>
      <b/>
      <sz val="12"/>
      <name val="Calibri"/>
      <family val="2"/>
      <scheme val="minor"/>
    </font>
    <font>
      <b/>
      <sz val="11"/>
      <color theme="0"/>
      <name val="Calibri"/>
      <family val="2"/>
      <scheme val="minor"/>
    </font>
    <font>
      <b/>
      <sz val="18"/>
      <color theme="0"/>
      <name val="Arial"/>
      <family val="2"/>
    </font>
    <font>
      <i/>
      <sz val="11"/>
      <color theme="1"/>
      <name val="Calibri Light"/>
      <family val="2"/>
      <scheme val="major"/>
    </font>
  </fonts>
  <fills count="7">
    <fill>
      <patternFill patternType="none"/>
    </fill>
    <fill>
      <patternFill patternType="gray125"/>
    </fill>
    <fill>
      <patternFill patternType="solid">
        <fgColor theme="0"/>
        <bgColor indexed="64"/>
      </patternFill>
    </fill>
    <fill>
      <patternFill patternType="solid">
        <fgColor rgb="FFCC0000"/>
        <bgColor indexed="64"/>
      </patternFill>
    </fill>
    <fill>
      <patternFill patternType="solid">
        <fgColor theme="9" tint="0.39997558519241921"/>
        <bgColor indexed="64"/>
      </patternFill>
    </fill>
    <fill>
      <patternFill patternType="solid">
        <fgColor rgb="FFC00000"/>
        <bgColor indexed="64"/>
      </patternFill>
    </fill>
    <fill>
      <patternFill patternType="solid">
        <fgColor theme="2" tint="-0.249977111117893"/>
        <bgColor indexed="64"/>
      </patternFill>
    </fill>
  </fills>
  <borders count="1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9" fillId="0" borderId="0"/>
  </cellStyleXfs>
  <cellXfs count="56">
    <xf numFmtId="0" fontId="0" fillId="0" borderId="0" xfId="0"/>
    <xf numFmtId="0" fontId="0" fillId="0" borderId="0" xfId="0" applyProtection="1"/>
    <xf numFmtId="164" fontId="6" fillId="0" borderId="0" xfId="0" applyNumberFormat="1" applyFont="1" applyAlignment="1">
      <alignment vertical="center"/>
    </xf>
    <xf numFmtId="0" fontId="6" fillId="0" borderId="0" xfId="0" applyFont="1" applyAlignment="1">
      <alignment vertical="center" wrapText="1"/>
    </xf>
    <xf numFmtId="0" fontId="6" fillId="0" borderId="0" xfId="0" applyFont="1"/>
    <xf numFmtId="165" fontId="7" fillId="0" borderId="0" xfId="0" applyNumberFormat="1" applyFont="1" applyAlignment="1">
      <alignment horizontal="center" vertical="center"/>
    </xf>
    <xf numFmtId="0" fontId="6" fillId="0" borderId="0" xfId="0" applyFont="1" applyFill="1" applyBorder="1"/>
    <xf numFmtId="0" fontId="2" fillId="0" borderId="0" xfId="0" applyFont="1" applyAlignment="1">
      <alignment wrapText="1"/>
    </xf>
    <xf numFmtId="0" fontId="12" fillId="0" borderId="0" xfId="0" applyFont="1" applyFill="1" applyBorder="1" applyAlignment="1">
      <alignment wrapText="1"/>
    </xf>
    <xf numFmtId="0" fontId="6" fillId="0" borderId="0" xfId="0" applyFont="1" applyFill="1" applyBorder="1" applyAlignment="1">
      <alignment horizontal="center" vertical="center"/>
    </xf>
    <xf numFmtId="0" fontId="13" fillId="0" borderId="5" xfId="0" applyFont="1" applyBorder="1" applyAlignment="1" applyProtection="1">
      <alignment horizontal="center" vertical="center" wrapText="1"/>
    </xf>
    <xf numFmtId="0" fontId="14" fillId="0" borderId="5" xfId="0" applyFont="1" applyBorder="1" applyAlignment="1" applyProtection="1">
      <alignment horizontal="left" vertical="center" wrapText="1"/>
    </xf>
    <xf numFmtId="0" fontId="17" fillId="3" borderId="1" xfId="2" applyNumberFormat="1" applyFont="1" applyFill="1" applyBorder="1" applyAlignment="1" applyProtection="1">
      <alignment horizontal="center" vertical="center" wrapText="1"/>
    </xf>
    <xf numFmtId="0" fontId="10" fillId="3" borderId="2" xfId="2" applyNumberFormat="1" applyFont="1" applyFill="1" applyBorder="1" applyAlignment="1" applyProtection="1">
      <alignment horizontal="center" vertical="center" wrapText="1"/>
    </xf>
    <xf numFmtId="0" fontId="11" fillId="3" borderId="2" xfId="2" applyNumberFormat="1" applyFont="1" applyFill="1" applyBorder="1" applyAlignment="1" applyProtection="1">
      <alignment horizontal="center" vertical="center" wrapText="1"/>
    </xf>
    <xf numFmtId="166" fontId="11" fillId="3" borderId="2" xfId="2" applyNumberFormat="1" applyFont="1" applyFill="1" applyBorder="1" applyAlignment="1" applyProtection="1">
      <alignment horizontal="center" vertical="center" wrapText="1"/>
    </xf>
    <xf numFmtId="166" fontId="11" fillId="3" borderId="3" xfId="2" applyNumberFormat="1" applyFont="1" applyFill="1" applyBorder="1" applyAlignment="1" applyProtection="1">
      <alignment horizontal="center" vertical="center" wrapText="1"/>
    </xf>
    <xf numFmtId="4" fontId="11" fillId="3" borderId="4" xfId="2" applyNumberFormat="1" applyFont="1" applyFill="1" applyBorder="1" applyAlignment="1" applyProtection="1">
      <alignment horizontal="center" vertical="center" wrapText="1"/>
    </xf>
    <xf numFmtId="3" fontId="18" fillId="2" borderId="7" xfId="2" applyNumberFormat="1" applyFont="1" applyFill="1" applyBorder="1" applyAlignment="1" applyProtection="1">
      <alignment horizontal="center" vertical="center"/>
    </xf>
    <xf numFmtId="44" fontId="13" fillId="2" borderId="7" xfId="1" applyNumberFormat="1" applyFont="1" applyFill="1" applyBorder="1" applyAlignment="1" applyProtection="1">
      <alignment horizontal="center" vertical="center"/>
    </xf>
    <xf numFmtId="44" fontId="6" fillId="0" borderId="8" xfId="1" applyNumberFormat="1" applyFont="1" applyBorder="1" applyAlignment="1" applyProtection="1">
      <alignment horizontal="center" vertical="center" wrapText="1"/>
    </xf>
    <xf numFmtId="164" fontId="7" fillId="0" borderId="0" xfId="2" applyNumberFormat="1" applyFont="1" applyFill="1" applyBorder="1" applyAlignment="1" applyProtection="1">
      <alignment vertical="center"/>
    </xf>
    <xf numFmtId="0" fontId="6" fillId="0" borderId="0" xfId="0" applyFont="1" applyAlignment="1" applyProtection="1">
      <alignment vertical="center" wrapText="1"/>
    </xf>
    <xf numFmtId="3" fontId="6" fillId="0" borderId="0" xfId="0" applyNumberFormat="1" applyFont="1" applyProtection="1"/>
    <xf numFmtId="165" fontId="12" fillId="0" borderId="0" xfId="0" applyNumberFormat="1" applyFont="1" applyFill="1" applyAlignment="1" applyProtection="1">
      <alignment horizontal="center" vertical="center"/>
    </xf>
    <xf numFmtId="0" fontId="6" fillId="0" borderId="0" xfId="0" applyFont="1" applyProtection="1"/>
    <xf numFmtId="0" fontId="15" fillId="0" borderId="0" xfId="0" applyFont="1" applyProtection="1"/>
    <xf numFmtId="165" fontId="7" fillId="0" borderId="0" xfId="0" applyNumberFormat="1" applyFont="1" applyAlignment="1" applyProtection="1">
      <alignment horizontal="center" vertical="center"/>
    </xf>
    <xf numFmtId="0" fontId="0" fillId="0" borderId="0" xfId="1" applyNumberFormat="1" applyFont="1" applyBorder="1" applyProtection="1"/>
    <xf numFmtId="0" fontId="6" fillId="0" borderId="0" xfId="0" applyFont="1" applyAlignment="1" applyProtection="1">
      <alignment wrapText="1"/>
    </xf>
    <xf numFmtId="164" fontId="6" fillId="0" borderId="0" xfId="0" applyNumberFormat="1" applyFont="1" applyAlignment="1" applyProtection="1">
      <alignment vertical="center"/>
    </xf>
    <xf numFmtId="0" fontId="8" fillId="0" borderId="0" xfId="0" applyFont="1" applyFill="1" applyBorder="1" applyProtection="1"/>
    <xf numFmtId="0" fontId="6" fillId="0" borderId="0" xfId="0" applyFont="1" applyFill="1" applyBorder="1" applyProtection="1"/>
    <xf numFmtId="165" fontId="6" fillId="0" borderId="0" xfId="0" applyNumberFormat="1" applyFont="1" applyFill="1" applyBorder="1" applyProtection="1"/>
    <xf numFmtId="44" fontId="6" fillId="0" borderId="0" xfId="1" applyFont="1" applyProtection="1"/>
    <xf numFmtId="44" fontId="6" fillId="0" borderId="0" xfId="0" applyNumberFormat="1" applyFont="1" applyProtection="1"/>
    <xf numFmtId="44" fontId="13" fillId="4" borderId="7" xfId="1" applyFont="1" applyFill="1" applyBorder="1" applyAlignment="1" applyProtection="1">
      <alignment horizontal="center" vertical="center"/>
      <protection locked="0"/>
    </xf>
    <xf numFmtId="44" fontId="6" fillId="0" borderId="9" xfId="1" applyNumberFormat="1" applyFont="1" applyBorder="1" applyAlignment="1" applyProtection="1">
      <alignment horizontal="center" vertical="center" wrapText="1"/>
    </xf>
    <xf numFmtId="49" fontId="6" fillId="4" borderId="10" xfId="1" applyNumberFormat="1" applyFont="1" applyFill="1" applyBorder="1" applyAlignment="1" applyProtection="1">
      <alignment horizontal="center" vertical="center"/>
      <protection locked="0"/>
    </xf>
    <xf numFmtId="0" fontId="4" fillId="0" borderId="0" xfId="0" applyFont="1" applyBorder="1" applyAlignment="1" applyProtection="1">
      <alignment horizontal="center" vertical="center" wrapText="1"/>
    </xf>
    <xf numFmtId="1" fontId="1" fillId="2" borderId="6" xfId="1" applyNumberFormat="1" applyFont="1" applyFill="1" applyBorder="1" applyAlignment="1" applyProtection="1">
      <alignment horizontal="center" vertical="center"/>
    </xf>
    <xf numFmtId="0" fontId="19" fillId="5" borderId="1" xfId="0" applyFont="1" applyFill="1" applyBorder="1" applyAlignment="1">
      <alignment horizontal="center" vertical="center" wrapText="1"/>
    </xf>
    <xf numFmtId="0" fontId="19" fillId="5" borderId="2" xfId="0" applyFont="1" applyFill="1" applyBorder="1" applyAlignment="1">
      <alignment horizontal="center" vertical="center" wrapText="1"/>
    </xf>
    <xf numFmtId="165" fontId="19" fillId="5" borderId="2" xfId="0" applyNumberFormat="1" applyFont="1" applyFill="1" applyBorder="1" applyAlignment="1">
      <alignment horizontal="center" vertical="center" wrapText="1"/>
    </xf>
    <xf numFmtId="0" fontId="19" fillId="5" borderId="13" xfId="0" applyFont="1" applyFill="1" applyBorder="1" applyAlignment="1">
      <alignment horizontal="center" vertical="center" wrapText="1"/>
    </xf>
    <xf numFmtId="0" fontId="0" fillId="0" borderId="11" xfId="0" applyBorder="1" applyAlignment="1" applyProtection="1">
      <alignment horizontal="center" vertical="center" wrapText="1"/>
      <protection locked="0"/>
    </xf>
    <xf numFmtId="165" fontId="0" fillId="0" borderId="11" xfId="0" applyNumberFormat="1" applyBorder="1" applyAlignment="1" applyProtection="1">
      <alignment horizontal="center" vertical="center" wrapText="1"/>
      <protection locked="0"/>
    </xf>
    <xf numFmtId="0" fontId="19" fillId="5" borderId="14" xfId="0" applyFont="1" applyFill="1" applyBorder="1" applyAlignment="1">
      <alignment horizontal="center" vertical="center" wrapText="1"/>
    </xf>
    <xf numFmtId="0" fontId="19" fillId="5" borderId="15"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20" fillId="5" borderId="11" xfId="0" applyFont="1" applyFill="1" applyBorder="1" applyAlignment="1" applyProtection="1">
      <alignment horizontal="center" vertical="center" wrapText="1"/>
    </xf>
    <xf numFmtId="0" fontId="20" fillId="5" borderId="11" xfId="0" applyFont="1" applyFill="1" applyBorder="1" applyAlignment="1" applyProtection="1">
      <alignment horizontal="center" vertical="center"/>
    </xf>
    <xf numFmtId="0" fontId="4" fillId="0" borderId="0" xfId="0" applyFont="1" applyBorder="1" applyAlignment="1" applyProtection="1">
      <alignment horizontal="center" vertical="center" wrapText="1"/>
    </xf>
    <xf numFmtId="0" fontId="6"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xf>
    <xf numFmtId="0" fontId="21" fillId="0" borderId="0" xfId="0" applyFont="1" applyAlignment="1">
      <alignment horizontal="center" vertical="center" wrapText="1"/>
    </xf>
  </cellXfs>
  <cellStyles count="3">
    <cellStyle name="Moneda" xfId="1" builtinId="4"/>
    <cellStyle name="Normal" xfId="0" builtinId="0"/>
    <cellStyle name="Normal 2" xfId="2" xr:uid="{00000000-0005-0000-0000-000002000000}"/>
  </cellStyles>
  <dxfs count="3">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2" defaultPivotStyle="PivotStyleLight16"/>
  <colors>
    <mruColors>
      <color rgb="FFCC00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7"/>
  <sheetViews>
    <sheetView tabSelected="1" zoomScale="71" zoomScaleNormal="71" workbookViewId="0">
      <selection activeCell="E15" sqref="E15"/>
    </sheetView>
  </sheetViews>
  <sheetFormatPr baseColWidth="10" defaultColWidth="11.453125" defaultRowHeight="15.5" x14ac:dyDescent="0.35"/>
  <cols>
    <col min="1" max="1" width="24.26953125" style="2" customWidth="1"/>
    <col min="2" max="2" width="14.54296875" style="2" customWidth="1"/>
    <col min="3" max="3" width="88.26953125" style="3" customWidth="1"/>
    <col min="4" max="4" width="20.81640625" style="4" customWidth="1"/>
    <col min="5" max="5" width="27.453125" style="5" bestFit="1" customWidth="1"/>
    <col min="6" max="6" width="42.453125" style="4" customWidth="1"/>
    <col min="7" max="7" width="48.1796875" style="4" customWidth="1"/>
    <col min="8" max="8" width="56.81640625" style="4" customWidth="1"/>
    <col min="9" max="9" width="14.26953125" style="4" bestFit="1" customWidth="1"/>
    <col min="10" max="10" width="17.453125" style="4" bestFit="1" customWidth="1"/>
    <col min="11" max="16384" width="11.453125" style="4"/>
  </cols>
  <sheetData>
    <row r="1" spans="1:13" customFormat="1" ht="14.5" x14ac:dyDescent="0.35">
      <c r="A1" s="1"/>
      <c r="B1" s="1"/>
      <c r="C1" s="1"/>
      <c r="D1" s="1"/>
      <c r="E1" s="1"/>
      <c r="F1" s="1"/>
      <c r="G1" s="1"/>
      <c r="H1" s="1"/>
      <c r="I1" s="1"/>
      <c r="J1" s="1"/>
    </row>
    <row r="2" spans="1:13" customFormat="1" ht="67.5" customHeight="1" x14ac:dyDescent="0.35">
      <c r="A2" s="50" t="s">
        <v>17</v>
      </c>
      <c r="B2" s="51"/>
      <c r="C2" s="51"/>
      <c r="D2" s="51"/>
      <c r="E2" s="51"/>
      <c r="F2" s="51"/>
      <c r="G2" s="51"/>
      <c r="H2" s="51"/>
      <c r="I2" s="51"/>
      <c r="J2" s="51"/>
    </row>
    <row r="3" spans="1:13" customFormat="1" ht="18" x14ac:dyDescent="0.4">
      <c r="A3" s="54" t="s">
        <v>12</v>
      </c>
      <c r="B3" s="54"/>
      <c r="C3" s="54"/>
      <c r="D3" s="54"/>
      <c r="E3" s="54"/>
      <c r="F3" s="54"/>
      <c r="G3" s="54"/>
      <c r="H3" s="54"/>
      <c r="I3" s="54"/>
      <c r="J3" s="54"/>
    </row>
    <row r="4" spans="1:13" customFormat="1" ht="15" customHeight="1" x14ac:dyDescent="0.35">
      <c r="A4" s="52" t="s">
        <v>0</v>
      </c>
      <c r="B4" s="52"/>
      <c r="C4" s="52"/>
      <c r="D4" s="52"/>
      <c r="E4" s="52"/>
      <c r="F4" s="52"/>
      <c r="G4" s="52"/>
      <c r="H4" s="52"/>
      <c r="I4" s="52"/>
      <c r="J4" s="52"/>
    </row>
    <row r="5" spans="1:13" customFormat="1" ht="15" customHeight="1" x14ac:dyDescent="0.35">
      <c r="A5" s="52"/>
      <c r="B5" s="52"/>
      <c r="C5" s="52"/>
      <c r="D5" s="52"/>
      <c r="E5" s="52"/>
      <c r="F5" s="52"/>
      <c r="G5" s="52"/>
      <c r="H5" s="52"/>
      <c r="I5" s="52"/>
      <c r="J5" s="52"/>
    </row>
    <row r="6" spans="1:13" customFormat="1" x14ac:dyDescent="0.35">
      <c r="A6" s="39"/>
      <c r="B6" s="39"/>
      <c r="C6" s="39"/>
      <c r="D6" s="39"/>
      <c r="E6" s="39"/>
      <c r="F6" s="39"/>
      <c r="G6" s="39"/>
      <c r="H6" s="39"/>
      <c r="I6" s="39"/>
      <c r="J6" s="39"/>
    </row>
    <row r="7" spans="1:13" customFormat="1" ht="72" customHeight="1" x14ac:dyDescent="0.35">
      <c r="A7" s="53" t="s">
        <v>18</v>
      </c>
      <c r="B7" s="53"/>
      <c r="C7" s="53"/>
      <c r="D7" s="53"/>
      <c r="E7" s="53"/>
      <c r="F7" s="53"/>
      <c r="G7" s="53"/>
      <c r="H7" s="53"/>
      <c r="I7" s="53"/>
      <c r="J7" s="29"/>
    </row>
    <row r="8" spans="1:13" ht="16" thickBot="1" x14ac:dyDescent="0.4">
      <c r="A8" s="30"/>
      <c r="B8" s="30"/>
      <c r="C8" s="22"/>
      <c r="D8" s="25"/>
      <c r="E8" s="27"/>
      <c r="F8" s="25"/>
      <c r="G8" s="25"/>
      <c r="H8" s="25"/>
      <c r="I8" s="25"/>
      <c r="J8" s="25"/>
    </row>
    <row r="9" spans="1:13" s="6" customFormat="1" ht="139.5" customHeight="1" thickBot="1" x14ac:dyDescent="0.4">
      <c r="A9" s="31"/>
      <c r="B9" s="12" t="s">
        <v>8</v>
      </c>
      <c r="C9" s="13" t="s">
        <v>1</v>
      </c>
      <c r="D9" s="14" t="s">
        <v>11</v>
      </c>
      <c r="E9" s="15" t="s">
        <v>9</v>
      </c>
      <c r="F9" s="16" t="s">
        <v>10</v>
      </c>
      <c r="G9" s="17" t="s">
        <v>2</v>
      </c>
      <c r="H9" s="16" t="s">
        <v>3</v>
      </c>
      <c r="I9" s="32"/>
      <c r="J9" s="31"/>
      <c r="K9" s="7" t="s">
        <v>4</v>
      </c>
      <c r="L9" s="7" t="s">
        <v>5</v>
      </c>
      <c r="M9" s="8" t="s">
        <v>6</v>
      </c>
    </row>
    <row r="10" spans="1:13" s="6" customFormat="1" ht="47.25" customHeight="1" thickBot="1" x14ac:dyDescent="0.4">
      <c r="A10" s="32"/>
      <c r="B10" s="40">
        <v>1</v>
      </c>
      <c r="C10" s="49" t="s">
        <v>19</v>
      </c>
      <c r="D10" s="18">
        <v>420</v>
      </c>
      <c r="E10" s="19">
        <v>300</v>
      </c>
      <c r="F10" s="36"/>
      <c r="G10" s="20" t="str">
        <f>IF(F10&lt;=0,"Oferta incompleta. Algún precio unitario negativo o igual a cero",IF(F10&gt;E10,"Error. Precio unitario superior a Precio tope",+D10*F10))</f>
        <v>Oferta incompleta. Algún precio unitario negativo o igual a cero</v>
      </c>
      <c r="H10" s="38"/>
      <c r="I10" s="33"/>
      <c r="J10" s="32"/>
    </row>
    <row r="11" spans="1:13" s="6" customFormat="1" ht="47" thickBot="1" x14ac:dyDescent="0.4">
      <c r="A11" s="32"/>
      <c r="B11" s="21"/>
      <c r="C11" s="22"/>
      <c r="D11" s="23"/>
      <c r="E11" s="24">
        <f>COUNT(F10:F10)</f>
        <v>0</v>
      </c>
      <c r="F11" s="10" t="s">
        <v>13</v>
      </c>
      <c r="G11" s="37" t="str">
        <f>IF(COUNTIF(G10,"Oferta incompleta. Algún precio unitario negativo o igual a cero"),"Oferta incompleta.Algún Precio por encima del Precio Máximo o menor/igual que cero",G10)</f>
        <v>Oferta incompleta.Algún Precio por encima del Precio Máximo o menor/igual que cero</v>
      </c>
      <c r="H11" s="25"/>
      <c r="I11" s="33"/>
      <c r="J11" s="32"/>
    </row>
    <row r="12" spans="1:13" s="6" customFormat="1" ht="62.25" customHeight="1" thickBot="1" x14ac:dyDescent="0.4">
      <c r="A12" s="32"/>
      <c r="B12" s="26"/>
      <c r="C12" s="22"/>
      <c r="D12" s="23"/>
      <c r="E12" s="27"/>
      <c r="F12" s="28"/>
      <c r="G12" s="11" t="s">
        <v>7</v>
      </c>
      <c r="H12" s="25"/>
      <c r="I12" s="33"/>
      <c r="J12" s="32"/>
    </row>
    <row r="13" spans="1:13" s="6" customFormat="1" ht="47.25" customHeight="1" x14ac:dyDescent="0.35">
      <c r="A13" s="32"/>
      <c r="B13" s="30"/>
      <c r="C13" s="22"/>
      <c r="D13" s="25"/>
      <c r="E13" s="27"/>
      <c r="F13" s="25"/>
      <c r="G13" s="25"/>
      <c r="H13" s="25"/>
      <c r="I13" s="33"/>
      <c r="J13" s="32"/>
    </row>
    <row r="14" spans="1:13" s="9" customFormat="1" ht="35.25" customHeight="1" x14ac:dyDescent="0.35">
      <c r="A14" s="32"/>
      <c r="B14" s="25"/>
      <c r="C14" s="22"/>
      <c r="D14" s="25"/>
      <c r="E14" s="27"/>
      <c r="F14" s="25"/>
      <c r="G14" s="25"/>
      <c r="H14" s="25"/>
      <c r="I14" s="33"/>
      <c r="J14" s="32"/>
    </row>
    <row r="15" spans="1:13" s="6" customFormat="1" ht="47.25" customHeight="1" x14ac:dyDescent="0.35">
      <c r="A15" s="32"/>
      <c r="B15" s="30"/>
      <c r="C15" s="22"/>
      <c r="D15" s="25"/>
      <c r="E15" s="27"/>
      <c r="F15" s="25"/>
      <c r="G15" s="25"/>
      <c r="H15" s="25"/>
      <c r="I15" s="33"/>
      <c r="J15" s="32"/>
    </row>
    <row r="16" spans="1:13" s="6" customFormat="1" ht="47.25" customHeight="1" x14ac:dyDescent="0.35">
      <c r="A16" s="32"/>
      <c r="B16" s="2"/>
      <c r="C16" s="3"/>
      <c r="D16" s="4"/>
      <c r="E16" s="5"/>
      <c r="F16" s="4"/>
      <c r="G16" s="4"/>
      <c r="H16" s="4"/>
      <c r="I16" s="33"/>
      <c r="J16" s="32"/>
    </row>
    <row r="17" spans="1:10" s="6" customFormat="1" ht="47.25" customHeight="1" x14ac:dyDescent="0.35">
      <c r="A17" s="32"/>
      <c r="B17" s="2"/>
      <c r="C17" s="3"/>
      <c r="D17" s="4"/>
      <c r="E17" s="5"/>
      <c r="F17" s="4"/>
      <c r="G17" s="4"/>
      <c r="H17" s="4"/>
      <c r="I17" s="33"/>
      <c r="J17" s="32"/>
    </row>
    <row r="18" spans="1:10" s="6" customFormat="1" ht="38.25" customHeight="1" x14ac:dyDescent="0.35">
      <c r="A18" s="32"/>
      <c r="B18" s="2"/>
      <c r="C18" s="3"/>
      <c r="D18" s="4"/>
      <c r="E18" s="5"/>
      <c r="F18" s="4"/>
      <c r="G18" s="4"/>
      <c r="H18" s="4"/>
      <c r="I18" s="33"/>
      <c r="J18" s="32"/>
    </row>
    <row r="19" spans="1:10" s="6" customFormat="1" ht="47.25" customHeight="1" x14ac:dyDescent="0.35">
      <c r="A19" s="32"/>
      <c r="B19" s="2"/>
      <c r="C19" s="3"/>
      <c r="D19" s="4"/>
      <c r="E19" s="5"/>
      <c r="F19" s="4"/>
      <c r="G19" s="4"/>
      <c r="H19" s="4"/>
      <c r="I19" s="33"/>
      <c r="J19" s="32"/>
    </row>
    <row r="20" spans="1:10" s="6" customFormat="1" ht="47.25" customHeight="1" x14ac:dyDescent="0.35">
      <c r="A20" s="32"/>
      <c r="B20" s="2"/>
      <c r="C20" s="3"/>
      <c r="D20" s="4"/>
      <c r="E20" s="5"/>
      <c r="F20" s="4"/>
      <c r="G20" s="4"/>
      <c r="H20" s="4"/>
      <c r="I20" s="33"/>
      <c r="J20" s="32"/>
    </row>
    <row r="21" spans="1:10" s="6" customFormat="1" ht="55.5" customHeight="1" x14ac:dyDescent="0.35">
      <c r="A21" s="32"/>
      <c r="B21" s="2"/>
      <c r="C21" s="3"/>
      <c r="D21" s="4"/>
      <c r="E21" s="5"/>
      <c r="F21" s="4"/>
      <c r="G21" s="4"/>
      <c r="H21" s="4"/>
      <c r="I21" s="33"/>
      <c r="J21" s="32"/>
    </row>
    <row r="22" spans="1:10" s="6" customFormat="1" ht="55.5" customHeight="1" x14ac:dyDescent="0.35">
      <c r="A22" s="32"/>
      <c r="B22" s="2"/>
      <c r="C22" s="3"/>
      <c r="D22" s="4"/>
      <c r="E22" s="5"/>
      <c r="F22" s="4"/>
      <c r="G22" s="4"/>
      <c r="H22" s="4"/>
      <c r="I22" s="33"/>
      <c r="J22" s="32"/>
    </row>
    <row r="23" spans="1:10" ht="90" customHeight="1" x14ac:dyDescent="0.35">
      <c r="A23" s="34"/>
      <c r="I23" s="35"/>
      <c r="J23" s="34"/>
    </row>
    <row r="24" spans="1:10" x14ac:dyDescent="0.35">
      <c r="A24" s="21"/>
      <c r="I24" s="25"/>
      <c r="J24" s="25"/>
    </row>
    <row r="25" spans="1:10" x14ac:dyDescent="0.35">
      <c r="A25" s="30"/>
      <c r="I25" s="25"/>
      <c r="J25" s="25"/>
    </row>
    <row r="26" spans="1:10" x14ac:dyDescent="0.35">
      <c r="A26" s="30"/>
      <c r="I26" s="25"/>
      <c r="J26" s="25"/>
    </row>
    <row r="27" spans="1:10" x14ac:dyDescent="0.35">
      <c r="A27" s="30"/>
      <c r="I27" s="25"/>
      <c r="J27" s="25"/>
    </row>
  </sheetData>
  <sheetProtection algorithmName="SHA-512" hashValue="PY0INq2/seC4SbRtsfilYx+F2DfUyOzDKomUDl+TOU4q40akONRImyYiMzVszB/I4ruFZqcteIYt/q1OKsuvAw==" saltValue="5ZHBOOWBUFXkS4BfkeMZ+Q==" spinCount="100000" sheet="1" objects="1" scenarios="1"/>
  <mergeCells count="4">
    <mergeCell ref="A2:J2"/>
    <mergeCell ref="A4:J5"/>
    <mergeCell ref="A7:I7"/>
    <mergeCell ref="A3:J3"/>
  </mergeCells>
  <conditionalFormatting sqref="G10:G11">
    <cfRule type="cellIs" dxfId="2" priority="3" operator="equal">
      <formula>$L$9</formula>
    </cfRule>
    <cfRule type="cellIs" dxfId="1" priority="4" operator="equal">
      <formula>$K$9</formula>
    </cfRule>
  </conditionalFormatting>
  <conditionalFormatting sqref="G11">
    <cfRule type="containsText" dxfId="0" priority="1" operator="containsText" text="oferta incompleta">
      <formula>NOT(ISERROR(SEARCH("oferta incompleta",G11)))</formula>
    </cfRule>
  </conditionalFormatting>
  <dataValidations count="1">
    <dataValidation type="custom" allowBlank="1" showInputMessage="1" showErrorMessage="1" errorTitle="ERROR!!!" error="Se deben incluir como máximo dos decimales y el precio ofertado, no podra ser inferior a 0,01 ni superior al precio maximo establecido" sqref="F10" xr:uid="{00000000-0002-0000-0000-000000000000}">
      <formula1>IF(F10&gt;0,F10*100=INT(F10*100),"ERROR")+IF(F10&lt;=E10,F10*100=INT(F10*100),"ERROR")</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7B66B-C8E1-4AE4-AB7C-A66136B4BF7B}">
  <dimension ref="B1:E252"/>
  <sheetViews>
    <sheetView workbookViewId="0">
      <selection activeCell="F1" sqref="F1"/>
    </sheetView>
  </sheetViews>
  <sheetFormatPr baseColWidth="10" defaultRowHeight="14.5" x14ac:dyDescent="0.35"/>
  <cols>
    <col min="3" max="3" width="32.1796875" customWidth="1"/>
    <col min="4" max="4" width="30.81640625" customWidth="1"/>
    <col min="5" max="5" width="21.81640625" customWidth="1"/>
  </cols>
  <sheetData>
    <row r="1" spans="2:5" ht="114" customHeight="1" thickBot="1" x14ac:dyDescent="0.4">
      <c r="B1" s="55" t="s">
        <v>20</v>
      </c>
      <c r="C1" s="55"/>
      <c r="D1" s="55"/>
      <c r="E1" s="55"/>
    </row>
    <row r="2" spans="2:5" ht="44" thickBot="1" x14ac:dyDescent="0.4">
      <c r="C2" s="41" t="s">
        <v>14</v>
      </c>
      <c r="D2" s="42" t="s">
        <v>15</v>
      </c>
      <c r="E2" s="43" t="s">
        <v>16</v>
      </c>
    </row>
    <row r="3" spans="2:5" x14ac:dyDescent="0.35">
      <c r="B3" s="44">
        <v>1</v>
      </c>
      <c r="C3" s="45"/>
      <c r="D3" s="45"/>
      <c r="E3" s="46"/>
    </row>
    <row r="4" spans="2:5" x14ac:dyDescent="0.35">
      <c r="B4" s="47">
        <v>2</v>
      </c>
      <c r="C4" s="45"/>
      <c r="D4" s="45"/>
      <c r="E4" s="46"/>
    </row>
    <row r="5" spans="2:5" x14ac:dyDescent="0.35">
      <c r="B5" s="47">
        <v>3</v>
      </c>
      <c r="C5" s="45"/>
      <c r="D5" s="45"/>
      <c r="E5" s="46"/>
    </row>
    <row r="6" spans="2:5" x14ac:dyDescent="0.35">
      <c r="B6" s="47">
        <v>4</v>
      </c>
      <c r="C6" s="45"/>
      <c r="D6" s="45"/>
      <c r="E6" s="46"/>
    </row>
    <row r="7" spans="2:5" x14ac:dyDescent="0.35">
      <c r="B7" s="47">
        <v>5</v>
      </c>
      <c r="C7" s="45"/>
      <c r="D7" s="45"/>
      <c r="E7" s="46"/>
    </row>
    <row r="8" spans="2:5" x14ac:dyDescent="0.35">
      <c r="B8" s="47">
        <v>6</v>
      </c>
      <c r="C8" s="45"/>
      <c r="D8" s="45"/>
      <c r="E8" s="46"/>
    </row>
    <row r="9" spans="2:5" x14ac:dyDescent="0.35">
      <c r="B9" s="47">
        <v>7</v>
      </c>
      <c r="C9" s="45"/>
      <c r="D9" s="45"/>
      <c r="E9" s="46"/>
    </row>
    <row r="10" spans="2:5" x14ac:dyDescent="0.35">
      <c r="B10" s="47">
        <v>8</v>
      </c>
      <c r="C10" s="45"/>
      <c r="D10" s="45"/>
      <c r="E10" s="46"/>
    </row>
    <row r="11" spans="2:5" x14ac:dyDescent="0.35">
      <c r="B11" s="47">
        <v>9</v>
      </c>
      <c r="C11" s="45"/>
      <c r="D11" s="45"/>
      <c r="E11" s="46"/>
    </row>
    <row r="12" spans="2:5" x14ac:dyDescent="0.35">
      <c r="B12" s="47">
        <v>10</v>
      </c>
      <c r="C12" s="45"/>
      <c r="D12" s="45"/>
      <c r="E12" s="46"/>
    </row>
    <row r="13" spans="2:5" x14ac:dyDescent="0.35">
      <c r="B13" s="47">
        <v>11</v>
      </c>
      <c r="C13" s="45"/>
      <c r="D13" s="45"/>
      <c r="E13" s="46"/>
    </row>
    <row r="14" spans="2:5" x14ac:dyDescent="0.35">
      <c r="B14" s="47">
        <v>12</v>
      </c>
      <c r="C14" s="45"/>
      <c r="D14" s="45"/>
      <c r="E14" s="46"/>
    </row>
    <row r="15" spans="2:5" x14ac:dyDescent="0.35">
      <c r="B15" s="47">
        <v>13</v>
      </c>
      <c r="C15" s="45"/>
      <c r="D15" s="45"/>
      <c r="E15" s="46"/>
    </row>
    <row r="16" spans="2:5" x14ac:dyDescent="0.35">
      <c r="B16" s="47">
        <v>14</v>
      </c>
      <c r="C16" s="45"/>
      <c r="D16" s="45"/>
      <c r="E16" s="46"/>
    </row>
    <row r="17" spans="2:5" x14ac:dyDescent="0.35">
      <c r="B17" s="47">
        <v>15</v>
      </c>
      <c r="C17" s="45"/>
      <c r="D17" s="45"/>
      <c r="E17" s="46"/>
    </row>
    <row r="18" spans="2:5" x14ac:dyDescent="0.35">
      <c r="B18" s="47">
        <v>16</v>
      </c>
      <c r="C18" s="45"/>
      <c r="D18" s="45"/>
      <c r="E18" s="46"/>
    </row>
    <row r="19" spans="2:5" x14ac:dyDescent="0.35">
      <c r="B19" s="47">
        <v>17</v>
      </c>
      <c r="C19" s="45"/>
      <c r="D19" s="45"/>
      <c r="E19" s="46"/>
    </row>
    <row r="20" spans="2:5" x14ac:dyDescent="0.35">
      <c r="B20" s="47">
        <v>18</v>
      </c>
      <c r="C20" s="45"/>
      <c r="D20" s="45"/>
      <c r="E20" s="46"/>
    </row>
    <row r="21" spans="2:5" x14ac:dyDescent="0.35">
      <c r="B21" s="47">
        <v>19</v>
      </c>
      <c r="C21" s="45"/>
      <c r="D21" s="45"/>
      <c r="E21" s="46"/>
    </row>
    <row r="22" spans="2:5" x14ac:dyDescent="0.35">
      <c r="B22" s="47">
        <v>20</v>
      </c>
      <c r="C22" s="45"/>
      <c r="D22" s="45"/>
      <c r="E22" s="46"/>
    </row>
    <row r="23" spans="2:5" x14ac:dyDescent="0.35">
      <c r="B23" s="47">
        <v>21</v>
      </c>
      <c r="C23" s="45"/>
      <c r="D23" s="45"/>
      <c r="E23" s="46"/>
    </row>
    <row r="24" spans="2:5" x14ac:dyDescent="0.35">
      <c r="B24" s="47">
        <v>22</v>
      </c>
      <c r="C24" s="45"/>
      <c r="D24" s="45"/>
      <c r="E24" s="46"/>
    </row>
    <row r="25" spans="2:5" x14ac:dyDescent="0.35">
      <c r="B25" s="47">
        <v>23</v>
      </c>
      <c r="C25" s="45"/>
      <c r="D25" s="45"/>
      <c r="E25" s="46"/>
    </row>
    <row r="26" spans="2:5" x14ac:dyDescent="0.35">
      <c r="B26" s="47">
        <v>24</v>
      </c>
      <c r="C26" s="45"/>
      <c r="D26" s="45"/>
      <c r="E26" s="46"/>
    </row>
    <row r="27" spans="2:5" x14ac:dyDescent="0.35">
      <c r="B27" s="47">
        <v>25</v>
      </c>
      <c r="C27" s="45"/>
      <c r="D27" s="45"/>
      <c r="E27" s="46"/>
    </row>
    <row r="28" spans="2:5" x14ac:dyDescent="0.35">
      <c r="B28" s="47">
        <v>26</v>
      </c>
      <c r="C28" s="45"/>
      <c r="D28" s="45"/>
      <c r="E28" s="46"/>
    </row>
    <row r="29" spans="2:5" x14ac:dyDescent="0.35">
      <c r="B29" s="47">
        <v>27</v>
      </c>
      <c r="C29" s="45"/>
      <c r="D29" s="45"/>
      <c r="E29" s="46"/>
    </row>
    <row r="30" spans="2:5" x14ac:dyDescent="0.35">
      <c r="B30" s="47">
        <v>28</v>
      </c>
      <c r="C30" s="45"/>
      <c r="D30" s="45"/>
      <c r="E30" s="46"/>
    </row>
    <row r="31" spans="2:5" x14ac:dyDescent="0.35">
      <c r="B31" s="47">
        <v>29</v>
      </c>
      <c r="C31" s="45"/>
      <c r="D31" s="45"/>
      <c r="E31" s="46"/>
    </row>
    <row r="32" spans="2:5" x14ac:dyDescent="0.35">
      <c r="B32" s="47">
        <v>30</v>
      </c>
      <c r="C32" s="45"/>
      <c r="D32" s="45"/>
      <c r="E32" s="46"/>
    </row>
    <row r="33" spans="2:5" x14ac:dyDescent="0.35">
      <c r="B33" s="47">
        <v>31</v>
      </c>
      <c r="C33" s="45"/>
      <c r="D33" s="45"/>
      <c r="E33" s="46"/>
    </row>
    <row r="34" spans="2:5" x14ac:dyDescent="0.35">
      <c r="B34" s="47">
        <v>32</v>
      </c>
      <c r="C34" s="45"/>
      <c r="D34" s="45"/>
      <c r="E34" s="46"/>
    </row>
    <row r="35" spans="2:5" x14ac:dyDescent="0.35">
      <c r="B35" s="47">
        <v>33</v>
      </c>
      <c r="C35" s="45"/>
      <c r="D35" s="45"/>
      <c r="E35" s="46"/>
    </row>
    <row r="36" spans="2:5" x14ac:dyDescent="0.35">
      <c r="B36" s="47">
        <v>34</v>
      </c>
      <c r="C36" s="45"/>
      <c r="D36" s="45"/>
      <c r="E36" s="46"/>
    </row>
    <row r="37" spans="2:5" x14ac:dyDescent="0.35">
      <c r="B37" s="47">
        <v>35</v>
      </c>
      <c r="C37" s="45"/>
      <c r="D37" s="45"/>
      <c r="E37" s="46"/>
    </row>
    <row r="38" spans="2:5" x14ac:dyDescent="0.35">
      <c r="B38" s="47">
        <v>36</v>
      </c>
      <c r="C38" s="45"/>
      <c r="D38" s="45"/>
      <c r="E38" s="46"/>
    </row>
    <row r="39" spans="2:5" x14ac:dyDescent="0.35">
      <c r="B39" s="47">
        <v>37</v>
      </c>
      <c r="C39" s="45"/>
      <c r="D39" s="45"/>
      <c r="E39" s="46"/>
    </row>
    <row r="40" spans="2:5" x14ac:dyDescent="0.35">
      <c r="B40" s="47">
        <v>38</v>
      </c>
      <c r="C40" s="45"/>
      <c r="D40" s="45"/>
      <c r="E40" s="46"/>
    </row>
    <row r="41" spans="2:5" x14ac:dyDescent="0.35">
      <c r="B41" s="47">
        <v>39</v>
      </c>
      <c r="C41" s="45"/>
      <c r="D41" s="45"/>
      <c r="E41" s="46"/>
    </row>
    <row r="42" spans="2:5" x14ac:dyDescent="0.35">
      <c r="B42" s="47">
        <v>40</v>
      </c>
      <c r="C42" s="45"/>
      <c r="D42" s="45"/>
      <c r="E42" s="46"/>
    </row>
    <row r="43" spans="2:5" x14ac:dyDescent="0.35">
      <c r="B43" s="47">
        <v>41</v>
      </c>
      <c r="C43" s="45"/>
      <c r="D43" s="45"/>
      <c r="E43" s="46"/>
    </row>
    <row r="44" spans="2:5" x14ac:dyDescent="0.35">
      <c r="B44" s="47">
        <v>42</v>
      </c>
      <c r="C44" s="45"/>
      <c r="D44" s="45"/>
      <c r="E44" s="46"/>
    </row>
    <row r="45" spans="2:5" x14ac:dyDescent="0.35">
      <c r="B45" s="47">
        <v>43</v>
      </c>
      <c r="C45" s="45"/>
      <c r="D45" s="45"/>
      <c r="E45" s="46"/>
    </row>
    <row r="46" spans="2:5" x14ac:dyDescent="0.35">
      <c r="B46" s="47">
        <v>44</v>
      </c>
      <c r="C46" s="45"/>
      <c r="D46" s="45"/>
      <c r="E46" s="46"/>
    </row>
    <row r="47" spans="2:5" x14ac:dyDescent="0.35">
      <c r="B47" s="47">
        <v>45</v>
      </c>
      <c r="C47" s="45"/>
      <c r="D47" s="45"/>
      <c r="E47" s="46"/>
    </row>
    <row r="48" spans="2:5" x14ac:dyDescent="0.35">
      <c r="B48" s="47">
        <v>46</v>
      </c>
      <c r="C48" s="45"/>
      <c r="D48" s="45"/>
      <c r="E48" s="46"/>
    </row>
    <row r="49" spans="2:5" x14ac:dyDescent="0.35">
      <c r="B49" s="47">
        <v>47</v>
      </c>
      <c r="C49" s="45"/>
      <c r="D49" s="45"/>
      <c r="E49" s="46"/>
    </row>
    <row r="50" spans="2:5" x14ac:dyDescent="0.35">
      <c r="B50" s="47">
        <v>48</v>
      </c>
      <c r="C50" s="45"/>
      <c r="D50" s="45"/>
      <c r="E50" s="46"/>
    </row>
    <row r="51" spans="2:5" x14ac:dyDescent="0.35">
      <c r="B51" s="47">
        <v>49</v>
      </c>
      <c r="C51" s="45"/>
      <c r="D51" s="45"/>
      <c r="E51" s="46"/>
    </row>
    <row r="52" spans="2:5" x14ac:dyDescent="0.35">
      <c r="B52" s="47">
        <v>50</v>
      </c>
      <c r="C52" s="45"/>
      <c r="D52" s="45"/>
      <c r="E52" s="46"/>
    </row>
    <row r="53" spans="2:5" x14ac:dyDescent="0.35">
      <c r="B53" s="47">
        <v>51</v>
      </c>
      <c r="C53" s="45"/>
      <c r="D53" s="45"/>
      <c r="E53" s="46"/>
    </row>
    <row r="54" spans="2:5" x14ac:dyDescent="0.35">
      <c r="B54" s="47">
        <v>52</v>
      </c>
      <c r="C54" s="45"/>
      <c r="D54" s="45"/>
      <c r="E54" s="46"/>
    </row>
    <row r="55" spans="2:5" x14ac:dyDescent="0.35">
      <c r="B55" s="47">
        <v>53</v>
      </c>
      <c r="C55" s="45"/>
      <c r="D55" s="45"/>
      <c r="E55" s="46"/>
    </row>
    <row r="56" spans="2:5" x14ac:dyDescent="0.35">
      <c r="B56" s="47">
        <v>54</v>
      </c>
      <c r="C56" s="45"/>
      <c r="D56" s="45"/>
      <c r="E56" s="46"/>
    </row>
    <row r="57" spans="2:5" x14ac:dyDescent="0.35">
      <c r="B57" s="47">
        <v>55</v>
      </c>
      <c r="C57" s="45"/>
      <c r="D57" s="45"/>
      <c r="E57" s="46"/>
    </row>
    <row r="58" spans="2:5" x14ac:dyDescent="0.35">
      <c r="B58" s="47">
        <v>56</v>
      </c>
      <c r="C58" s="45"/>
      <c r="D58" s="45"/>
      <c r="E58" s="46"/>
    </row>
    <row r="59" spans="2:5" x14ac:dyDescent="0.35">
      <c r="B59" s="47">
        <v>57</v>
      </c>
      <c r="C59" s="45"/>
      <c r="D59" s="45"/>
      <c r="E59" s="46"/>
    </row>
    <row r="60" spans="2:5" x14ac:dyDescent="0.35">
      <c r="B60" s="47">
        <v>58</v>
      </c>
      <c r="C60" s="45"/>
      <c r="D60" s="45"/>
      <c r="E60" s="46"/>
    </row>
    <row r="61" spans="2:5" x14ac:dyDescent="0.35">
      <c r="B61" s="47">
        <v>59</v>
      </c>
      <c r="C61" s="45"/>
      <c r="D61" s="45"/>
      <c r="E61" s="46"/>
    </row>
    <row r="62" spans="2:5" x14ac:dyDescent="0.35">
      <c r="B62" s="47">
        <v>60</v>
      </c>
      <c r="C62" s="45"/>
      <c r="D62" s="45"/>
      <c r="E62" s="46"/>
    </row>
    <row r="63" spans="2:5" x14ac:dyDescent="0.35">
      <c r="B63" s="47">
        <v>61</v>
      </c>
      <c r="C63" s="45"/>
      <c r="D63" s="45"/>
      <c r="E63" s="46"/>
    </row>
    <row r="64" spans="2:5" x14ac:dyDescent="0.35">
      <c r="B64" s="47">
        <v>62</v>
      </c>
      <c r="C64" s="45"/>
      <c r="D64" s="45"/>
      <c r="E64" s="46"/>
    </row>
    <row r="65" spans="2:5" x14ac:dyDescent="0.35">
      <c r="B65" s="47">
        <v>63</v>
      </c>
      <c r="C65" s="45"/>
      <c r="D65" s="45"/>
      <c r="E65" s="46"/>
    </row>
    <row r="66" spans="2:5" x14ac:dyDescent="0.35">
      <c r="B66" s="47">
        <v>64</v>
      </c>
      <c r="C66" s="45"/>
      <c r="D66" s="45"/>
      <c r="E66" s="46"/>
    </row>
    <row r="67" spans="2:5" x14ac:dyDescent="0.35">
      <c r="B67" s="47">
        <v>65</v>
      </c>
      <c r="C67" s="45"/>
      <c r="D67" s="45"/>
      <c r="E67" s="46"/>
    </row>
    <row r="68" spans="2:5" x14ac:dyDescent="0.35">
      <c r="B68" s="47">
        <v>66</v>
      </c>
      <c r="C68" s="45"/>
      <c r="D68" s="45"/>
      <c r="E68" s="46"/>
    </row>
    <row r="69" spans="2:5" x14ac:dyDescent="0.35">
      <c r="B69" s="47">
        <v>67</v>
      </c>
      <c r="C69" s="45"/>
      <c r="D69" s="45"/>
      <c r="E69" s="46"/>
    </row>
    <row r="70" spans="2:5" x14ac:dyDescent="0.35">
      <c r="B70" s="47">
        <v>68</v>
      </c>
      <c r="C70" s="45"/>
      <c r="D70" s="45"/>
      <c r="E70" s="46"/>
    </row>
    <row r="71" spans="2:5" x14ac:dyDescent="0.35">
      <c r="B71" s="47">
        <v>69</v>
      </c>
      <c r="C71" s="45"/>
      <c r="D71" s="45"/>
      <c r="E71" s="46"/>
    </row>
    <row r="72" spans="2:5" x14ac:dyDescent="0.35">
      <c r="B72" s="47">
        <v>70</v>
      </c>
      <c r="C72" s="45"/>
      <c r="D72" s="45"/>
      <c r="E72" s="46"/>
    </row>
    <row r="73" spans="2:5" x14ac:dyDescent="0.35">
      <c r="B73" s="47">
        <v>71</v>
      </c>
      <c r="C73" s="45"/>
      <c r="D73" s="45"/>
      <c r="E73" s="46"/>
    </row>
    <row r="74" spans="2:5" x14ac:dyDescent="0.35">
      <c r="B74" s="47">
        <v>72</v>
      </c>
      <c r="C74" s="45"/>
      <c r="D74" s="45"/>
      <c r="E74" s="46"/>
    </row>
    <row r="75" spans="2:5" x14ac:dyDescent="0.35">
      <c r="B75" s="47">
        <v>73</v>
      </c>
      <c r="C75" s="45"/>
      <c r="D75" s="45"/>
      <c r="E75" s="46"/>
    </row>
    <row r="76" spans="2:5" x14ac:dyDescent="0.35">
      <c r="B76" s="47">
        <v>74</v>
      </c>
      <c r="C76" s="45"/>
      <c r="D76" s="45"/>
      <c r="E76" s="46"/>
    </row>
    <row r="77" spans="2:5" x14ac:dyDescent="0.35">
      <c r="B77" s="47">
        <v>75</v>
      </c>
      <c r="C77" s="45"/>
      <c r="D77" s="45"/>
      <c r="E77" s="46"/>
    </row>
    <row r="78" spans="2:5" x14ac:dyDescent="0.35">
      <c r="B78" s="47">
        <v>76</v>
      </c>
      <c r="C78" s="45"/>
      <c r="D78" s="45"/>
      <c r="E78" s="46"/>
    </row>
    <row r="79" spans="2:5" x14ac:dyDescent="0.35">
      <c r="B79" s="47">
        <v>77</v>
      </c>
      <c r="C79" s="45"/>
      <c r="D79" s="45"/>
      <c r="E79" s="46"/>
    </row>
    <row r="80" spans="2:5" x14ac:dyDescent="0.35">
      <c r="B80" s="47">
        <v>78</v>
      </c>
      <c r="C80" s="45"/>
      <c r="D80" s="45"/>
      <c r="E80" s="46"/>
    </row>
    <row r="81" spans="2:5" x14ac:dyDescent="0.35">
      <c r="B81" s="47">
        <v>79</v>
      </c>
      <c r="C81" s="45"/>
      <c r="D81" s="45"/>
      <c r="E81" s="46"/>
    </row>
    <row r="82" spans="2:5" x14ac:dyDescent="0.35">
      <c r="B82" s="47">
        <v>80</v>
      </c>
      <c r="C82" s="45"/>
      <c r="D82" s="45"/>
      <c r="E82" s="46"/>
    </row>
    <row r="83" spans="2:5" x14ac:dyDescent="0.35">
      <c r="B83" s="47">
        <v>81</v>
      </c>
      <c r="C83" s="45"/>
      <c r="D83" s="45"/>
      <c r="E83" s="46"/>
    </row>
    <row r="84" spans="2:5" x14ac:dyDescent="0.35">
      <c r="B84" s="47">
        <v>82</v>
      </c>
      <c r="C84" s="45"/>
      <c r="D84" s="45"/>
      <c r="E84" s="46"/>
    </row>
    <row r="85" spans="2:5" x14ac:dyDescent="0.35">
      <c r="B85" s="47">
        <v>83</v>
      </c>
      <c r="C85" s="45"/>
      <c r="D85" s="45"/>
      <c r="E85" s="46"/>
    </row>
    <row r="86" spans="2:5" x14ac:dyDescent="0.35">
      <c r="B86" s="47">
        <v>84</v>
      </c>
      <c r="C86" s="45"/>
      <c r="D86" s="45"/>
      <c r="E86" s="46"/>
    </row>
    <row r="87" spans="2:5" x14ac:dyDescent="0.35">
      <c r="B87" s="47">
        <v>85</v>
      </c>
      <c r="C87" s="45"/>
      <c r="D87" s="45"/>
      <c r="E87" s="46"/>
    </row>
    <row r="88" spans="2:5" x14ac:dyDescent="0.35">
      <c r="B88" s="47">
        <v>86</v>
      </c>
      <c r="C88" s="45"/>
      <c r="D88" s="45"/>
      <c r="E88" s="46"/>
    </row>
    <row r="89" spans="2:5" x14ac:dyDescent="0.35">
      <c r="B89" s="47">
        <v>87</v>
      </c>
      <c r="C89" s="45"/>
      <c r="D89" s="45"/>
      <c r="E89" s="46"/>
    </row>
    <row r="90" spans="2:5" x14ac:dyDescent="0.35">
      <c r="B90" s="47">
        <v>88</v>
      </c>
      <c r="C90" s="45"/>
      <c r="D90" s="45"/>
      <c r="E90" s="46"/>
    </row>
    <row r="91" spans="2:5" x14ac:dyDescent="0.35">
      <c r="B91" s="47">
        <v>89</v>
      </c>
      <c r="C91" s="45"/>
      <c r="D91" s="45"/>
      <c r="E91" s="46"/>
    </row>
    <row r="92" spans="2:5" x14ac:dyDescent="0.35">
      <c r="B92" s="47">
        <v>90</v>
      </c>
      <c r="C92" s="45"/>
      <c r="D92" s="45"/>
      <c r="E92" s="46"/>
    </row>
    <row r="93" spans="2:5" x14ac:dyDescent="0.35">
      <c r="B93" s="47">
        <v>91</v>
      </c>
      <c r="C93" s="45"/>
      <c r="D93" s="45"/>
      <c r="E93" s="46"/>
    </row>
    <row r="94" spans="2:5" x14ac:dyDescent="0.35">
      <c r="B94" s="47">
        <v>92</v>
      </c>
      <c r="C94" s="45"/>
      <c r="D94" s="45"/>
      <c r="E94" s="46"/>
    </row>
    <row r="95" spans="2:5" x14ac:dyDescent="0.35">
      <c r="B95" s="47">
        <v>93</v>
      </c>
      <c r="C95" s="45"/>
      <c r="D95" s="45"/>
      <c r="E95" s="46"/>
    </row>
    <row r="96" spans="2:5" x14ac:dyDescent="0.35">
      <c r="B96" s="47">
        <v>94</v>
      </c>
      <c r="C96" s="45"/>
      <c r="D96" s="45"/>
      <c r="E96" s="46"/>
    </row>
    <row r="97" spans="2:5" x14ac:dyDescent="0.35">
      <c r="B97" s="47">
        <v>95</v>
      </c>
      <c r="C97" s="45"/>
      <c r="D97" s="45"/>
      <c r="E97" s="46"/>
    </row>
    <row r="98" spans="2:5" x14ac:dyDescent="0.35">
      <c r="B98" s="47">
        <v>96</v>
      </c>
      <c r="C98" s="45"/>
      <c r="D98" s="45"/>
      <c r="E98" s="46"/>
    </row>
    <row r="99" spans="2:5" x14ac:dyDescent="0.35">
      <c r="B99" s="47">
        <v>97</v>
      </c>
      <c r="C99" s="45"/>
      <c r="D99" s="45"/>
      <c r="E99" s="46"/>
    </row>
    <row r="100" spans="2:5" x14ac:dyDescent="0.35">
      <c r="B100" s="47">
        <v>98</v>
      </c>
      <c r="C100" s="45"/>
      <c r="D100" s="45"/>
      <c r="E100" s="46"/>
    </row>
    <row r="101" spans="2:5" x14ac:dyDescent="0.35">
      <c r="B101" s="47">
        <v>99</v>
      </c>
      <c r="C101" s="45"/>
      <c r="D101" s="45"/>
      <c r="E101" s="46"/>
    </row>
    <row r="102" spans="2:5" x14ac:dyDescent="0.35">
      <c r="B102" s="47">
        <v>100</v>
      </c>
      <c r="C102" s="45"/>
      <c r="D102" s="45"/>
      <c r="E102" s="46"/>
    </row>
    <row r="103" spans="2:5" x14ac:dyDescent="0.35">
      <c r="B103" s="47">
        <v>101</v>
      </c>
      <c r="C103" s="45"/>
      <c r="D103" s="45"/>
      <c r="E103" s="46"/>
    </row>
    <row r="104" spans="2:5" x14ac:dyDescent="0.35">
      <c r="B104" s="47">
        <v>102</v>
      </c>
      <c r="C104" s="45"/>
      <c r="D104" s="45"/>
      <c r="E104" s="46"/>
    </row>
    <row r="105" spans="2:5" x14ac:dyDescent="0.35">
      <c r="B105" s="47">
        <v>103</v>
      </c>
      <c r="C105" s="45"/>
      <c r="D105" s="45"/>
      <c r="E105" s="46"/>
    </row>
    <row r="106" spans="2:5" x14ac:dyDescent="0.35">
      <c r="B106" s="47">
        <v>104</v>
      </c>
      <c r="C106" s="45"/>
      <c r="D106" s="45"/>
      <c r="E106" s="46"/>
    </row>
    <row r="107" spans="2:5" x14ac:dyDescent="0.35">
      <c r="B107" s="47">
        <v>105</v>
      </c>
      <c r="C107" s="45"/>
      <c r="D107" s="45"/>
      <c r="E107" s="46"/>
    </row>
    <row r="108" spans="2:5" x14ac:dyDescent="0.35">
      <c r="B108" s="47">
        <v>106</v>
      </c>
      <c r="C108" s="45"/>
      <c r="D108" s="45"/>
      <c r="E108" s="46"/>
    </row>
    <row r="109" spans="2:5" x14ac:dyDescent="0.35">
      <c r="B109" s="47">
        <v>107</v>
      </c>
      <c r="C109" s="45"/>
      <c r="D109" s="45"/>
      <c r="E109" s="46"/>
    </row>
    <row r="110" spans="2:5" x14ac:dyDescent="0.35">
      <c r="B110" s="47">
        <v>108</v>
      </c>
      <c r="C110" s="45"/>
      <c r="D110" s="45"/>
      <c r="E110" s="46"/>
    </row>
    <row r="111" spans="2:5" x14ac:dyDescent="0.35">
      <c r="B111" s="47">
        <v>109</v>
      </c>
      <c r="C111" s="45"/>
      <c r="D111" s="45"/>
      <c r="E111" s="46"/>
    </row>
    <row r="112" spans="2:5" x14ac:dyDescent="0.35">
      <c r="B112" s="47">
        <v>110</v>
      </c>
      <c r="C112" s="45"/>
      <c r="D112" s="45"/>
      <c r="E112" s="46"/>
    </row>
    <row r="113" spans="2:5" x14ac:dyDescent="0.35">
      <c r="B113" s="47">
        <v>111</v>
      </c>
      <c r="C113" s="45"/>
      <c r="D113" s="45"/>
      <c r="E113" s="46"/>
    </row>
    <row r="114" spans="2:5" x14ac:dyDescent="0.35">
      <c r="B114" s="47">
        <v>112</v>
      </c>
      <c r="C114" s="45"/>
      <c r="D114" s="45"/>
      <c r="E114" s="46"/>
    </row>
    <row r="115" spans="2:5" x14ac:dyDescent="0.35">
      <c r="B115" s="47">
        <v>113</v>
      </c>
      <c r="C115" s="45"/>
      <c r="D115" s="45"/>
      <c r="E115" s="46"/>
    </row>
    <row r="116" spans="2:5" x14ac:dyDescent="0.35">
      <c r="B116" s="47">
        <v>114</v>
      </c>
      <c r="C116" s="45"/>
      <c r="D116" s="45"/>
      <c r="E116" s="46"/>
    </row>
    <row r="117" spans="2:5" x14ac:dyDescent="0.35">
      <c r="B117" s="47">
        <v>115</v>
      </c>
      <c r="C117" s="45"/>
      <c r="D117" s="45"/>
      <c r="E117" s="46"/>
    </row>
    <row r="118" spans="2:5" x14ac:dyDescent="0.35">
      <c r="B118" s="47">
        <v>116</v>
      </c>
      <c r="C118" s="45"/>
      <c r="D118" s="45"/>
      <c r="E118" s="46"/>
    </row>
    <row r="119" spans="2:5" x14ac:dyDescent="0.35">
      <c r="B119" s="47">
        <v>117</v>
      </c>
      <c r="C119" s="45"/>
      <c r="D119" s="45"/>
      <c r="E119" s="46"/>
    </row>
    <row r="120" spans="2:5" x14ac:dyDescent="0.35">
      <c r="B120" s="47">
        <v>118</v>
      </c>
      <c r="C120" s="45"/>
      <c r="D120" s="45"/>
      <c r="E120" s="46"/>
    </row>
    <row r="121" spans="2:5" x14ac:dyDescent="0.35">
      <c r="B121" s="47">
        <v>119</v>
      </c>
      <c r="C121" s="45"/>
      <c r="D121" s="45"/>
      <c r="E121" s="46"/>
    </row>
    <row r="122" spans="2:5" x14ac:dyDescent="0.35">
      <c r="B122" s="47">
        <v>120</v>
      </c>
      <c r="C122" s="45"/>
      <c r="D122" s="45"/>
      <c r="E122" s="46"/>
    </row>
    <row r="123" spans="2:5" x14ac:dyDescent="0.35">
      <c r="B123" s="47">
        <v>121</v>
      </c>
      <c r="C123" s="45"/>
      <c r="D123" s="45"/>
      <c r="E123" s="46"/>
    </row>
    <row r="124" spans="2:5" x14ac:dyDescent="0.35">
      <c r="B124" s="47">
        <v>122</v>
      </c>
      <c r="C124" s="45"/>
      <c r="D124" s="45"/>
      <c r="E124" s="46"/>
    </row>
    <row r="125" spans="2:5" x14ac:dyDescent="0.35">
      <c r="B125" s="47">
        <v>123</v>
      </c>
      <c r="C125" s="45"/>
      <c r="D125" s="45"/>
      <c r="E125" s="46"/>
    </row>
    <row r="126" spans="2:5" x14ac:dyDescent="0.35">
      <c r="B126" s="47">
        <v>124</v>
      </c>
      <c r="C126" s="45"/>
      <c r="D126" s="45"/>
      <c r="E126" s="46"/>
    </row>
    <row r="127" spans="2:5" x14ac:dyDescent="0.35">
      <c r="B127" s="47">
        <v>125</v>
      </c>
      <c r="C127" s="45"/>
      <c r="D127" s="45"/>
      <c r="E127" s="46"/>
    </row>
    <row r="128" spans="2:5" x14ac:dyDescent="0.35">
      <c r="B128" s="47">
        <v>126</v>
      </c>
      <c r="C128" s="45"/>
      <c r="D128" s="45"/>
      <c r="E128" s="46"/>
    </row>
    <row r="129" spans="2:5" x14ac:dyDescent="0.35">
      <c r="B129" s="47">
        <v>127</v>
      </c>
      <c r="C129" s="45"/>
      <c r="D129" s="45"/>
      <c r="E129" s="46"/>
    </row>
    <row r="130" spans="2:5" x14ac:dyDescent="0.35">
      <c r="B130" s="47">
        <v>128</v>
      </c>
      <c r="C130" s="45"/>
      <c r="D130" s="45"/>
      <c r="E130" s="46"/>
    </row>
    <row r="131" spans="2:5" x14ac:dyDescent="0.35">
      <c r="B131" s="47">
        <v>129</v>
      </c>
      <c r="C131" s="45"/>
      <c r="D131" s="45"/>
      <c r="E131" s="46"/>
    </row>
    <row r="132" spans="2:5" x14ac:dyDescent="0.35">
      <c r="B132" s="47">
        <v>130</v>
      </c>
      <c r="C132" s="45"/>
      <c r="D132" s="45"/>
      <c r="E132" s="46"/>
    </row>
    <row r="133" spans="2:5" x14ac:dyDescent="0.35">
      <c r="B133" s="47">
        <v>131</v>
      </c>
      <c r="C133" s="45"/>
      <c r="D133" s="45"/>
      <c r="E133" s="46"/>
    </row>
    <row r="134" spans="2:5" x14ac:dyDescent="0.35">
      <c r="B134" s="47">
        <v>132</v>
      </c>
      <c r="C134" s="45"/>
      <c r="D134" s="45"/>
      <c r="E134" s="46"/>
    </row>
    <row r="135" spans="2:5" x14ac:dyDescent="0.35">
      <c r="B135" s="47">
        <v>133</v>
      </c>
      <c r="C135" s="45"/>
      <c r="D135" s="45"/>
      <c r="E135" s="46"/>
    </row>
    <row r="136" spans="2:5" x14ac:dyDescent="0.35">
      <c r="B136" s="47">
        <v>134</v>
      </c>
      <c r="C136" s="45"/>
      <c r="D136" s="45"/>
      <c r="E136" s="46"/>
    </row>
    <row r="137" spans="2:5" x14ac:dyDescent="0.35">
      <c r="B137" s="47">
        <v>135</v>
      </c>
      <c r="C137" s="45"/>
      <c r="D137" s="45"/>
      <c r="E137" s="46"/>
    </row>
    <row r="138" spans="2:5" x14ac:dyDescent="0.35">
      <c r="B138" s="47">
        <v>136</v>
      </c>
      <c r="C138" s="45"/>
      <c r="D138" s="45"/>
      <c r="E138" s="46"/>
    </row>
    <row r="139" spans="2:5" x14ac:dyDescent="0.35">
      <c r="B139" s="47">
        <v>137</v>
      </c>
      <c r="C139" s="45"/>
      <c r="D139" s="45"/>
      <c r="E139" s="46"/>
    </row>
    <row r="140" spans="2:5" x14ac:dyDescent="0.35">
      <c r="B140" s="47">
        <v>138</v>
      </c>
      <c r="C140" s="45"/>
      <c r="D140" s="45"/>
      <c r="E140" s="46"/>
    </row>
    <row r="141" spans="2:5" x14ac:dyDescent="0.35">
      <c r="B141" s="47">
        <v>139</v>
      </c>
      <c r="C141" s="45"/>
      <c r="D141" s="45"/>
      <c r="E141" s="46"/>
    </row>
    <row r="142" spans="2:5" x14ac:dyDescent="0.35">
      <c r="B142" s="47">
        <v>140</v>
      </c>
      <c r="C142" s="45"/>
      <c r="D142" s="45"/>
      <c r="E142" s="46"/>
    </row>
    <row r="143" spans="2:5" x14ac:dyDescent="0.35">
      <c r="B143" s="47">
        <v>141</v>
      </c>
      <c r="C143" s="45"/>
      <c r="D143" s="45"/>
      <c r="E143" s="46"/>
    </row>
    <row r="144" spans="2:5" x14ac:dyDescent="0.35">
      <c r="B144" s="47">
        <v>142</v>
      </c>
      <c r="C144" s="45"/>
      <c r="D144" s="45"/>
      <c r="E144" s="46"/>
    </row>
    <row r="145" spans="2:5" x14ac:dyDescent="0.35">
      <c r="B145" s="47">
        <v>143</v>
      </c>
      <c r="C145" s="45"/>
      <c r="D145" s="45"/>
      <c r="E145" s="46"/>
    </row>
    <row r="146" spans="2:5" x14ac:dyDescent="0.35">
      <c r="B146" s="47">
        <v>144</v>
      </c>
      <c r="C146" s="45"/>
      <c r="D146" s="45"/>
      <c r="E146" s="46"/>
    </row>
    <row r="147" spans="2:5" x14ac:dyDescent="0.35">
      <c r="B147" s="47">
        <v>145</v>
      </c>
      <c r="C147" s="45"/>
      <c r="D147" s="45"/>
      <c r="E147" s="46"/>
    </row>
    <row r="148" spans="2:5" x14ac:dyDescent="0.35">
      <c r="B148" s="47">
        <v>146</v>
      </c>
      <c r="C148" s="45"/>
      <c r="D148" s="45"/>
      <c r="E148" s="46"/>
    </row>
    <row r="149" spans="2:5" x14ac:dyDescent="0.35">
      <c r="B149" s="47">
        <v>147</v>
      </c>
      <c r="C149" s="45"/>
      <c r="D149" s="45"/>
      <c r="E149" s="46"/>
    </row>
    <row r="150" spans="2:5" x14ac:dyDescent="0.35">
      <c r="B150" s="47">
        <v>148</v>
      </c>
      <c r="C150" s="45"/>
      <c r="D150" s="45"/>
      <c r="E150" s="46"/>
    </row>
    <row r="151" spans="2:5" x14ac:dyDescent="0.35">
      <c r="B151" s="47">
        <v>149</v>
      </c>
      <c r="C151" s="45"/>
      <c r="D151" s="45"/>
      <c r="E151" s="46"/>
    </row>
    <row r="152" spans="2:5" x14ac:dyDescent="0.35">
      <c r="B152" s="47">
        <v>150</v>
      </c>
      <c r="C152" s="45"/>
      <c r="D152" s="45"/>
      <c r="E152" s="46"/>
    </row>
    <row r="153" spans="2:5" x14ac:dyDescent="0.35">
      <c r="B153" s="47">
        <v>151</v>
      </c>
      <c r="C153" s="45"/>
      <c r="D153" s="45"/>
      <c r="E153" s="46"/>
    </row>
    <row r="154" spans="2:5" x14ac:dyDescent="0.35">
      <c r="B154" s="47">
        <v>152</v>
      </c>
      <c r="C154" s="45"/>
      <c r="D154" s="45"/>
      <c r="E154" s="46"/>
    </row>
    <row r="155" spans="2:5" x14ac:dyDescent="0.35">
      <c r="B155" s="47">
        <v>153</v>
      </c>
      <c r="C155" s="45"/>
      <c r="D155" s="45"/>
      <c r="E155" s="46"/>
    </row>
    <row r="156" spans="2:5" x14ac:dyDescent="0.35">
      <c r="B156" s="47">
        <v>154</v>
      </c>
      <c r="C156" s="45"/>
      <c r="D156" s="45"/>
      <c r="E156" s="46"/>
    </row>
    <row r="157" spans="2:5" x14ac:dyDescent="0.35">
      <c r="B157" s="47">
        <v>155</v>
      </c>
      <c r="C157" s="45"/>
      <c r="D157" s="45"/>
      <c r="E157" s="46"/>
    </row>
    <row r="158" spans="2:5" x14ac:dyDescent="0.35">
      <c r="B158" s="47">
        <v>156</v>
      </c>
      <c r="C158" s="45"/>
      <c r="D158" s="45"/>
      <c r="E158" s="46"/>
    </row>
    <row r="159" spans="2:5" x14ac:dyDescent="0.35">
      <c r="B159" s="47">
        <v>157</v>
      </c>
      <c r="C159" s="45"/>
      <c r="D159" s="45"/>
      <c r="E159" s="46"/>
    </row>
    <row r="160" spans="2:5" x14ac:dyDescent="0.35">
      <c r="B160" s="47">
        <v>158</v>
      </c>
      <c r="C160" s="45"/>
      <c r="D160" s="45"/>
      <c r="E160" s="46"/>
    </row>
    <row r="161" spans="2:5" x14ac:dyDescent="0.35">
      <c r="B161" s="47">
        <v>159</v>
      </c>
      <c r="C161" s="45"/>
      <c r="D161" s="45"/>
      <c r="E161" s="46"/>
    </row>
    <row r="162" spans="2:5" x14ac:dyDescent="0.35">
      <c r="B162" s="47">
        <v>160</v>
      </c>
      <c r="C162" s="45"/>
      <c r="D162" s="45"/>
      <c r="E162" s="46"/>
    </row>
    <row r="163" spans="2:5" x14ac:dyDescent="0.35">
      <c r="B163" s="47">
        <v>161</v>
      </c>
      <c r="C163" s="45"/>
      <c r="D163" s="45"/>
      <c r="E163" s="46"/>
    </row>
    <row r="164" spans="2:5" x14ac:dyDescent="0.35">
      <c r="B164" s="47">
        <v>162</v>
      </c>
      <c r="C164" s="45"/>
      <c r="D164" s="45"/>
      <c r="E164" s="46"/>
    </row>
    <row r="165" spans="2:5" x14ac:dyDescent="0.35">
      <c r="B165" s="47">
        <v>163</v>
      </c>
      <c r="C165" s="45"/>
      <c r="D165" s="45"/>
      <c r="E165" s="46"/>
    </row>
    <row r="166" spans="2:5" x14ac:dyDescent="0.35">
      <c r="B166" s="47">
        <v>164</v>
      </c>
      <c r="C166" s="45"/>
      <c r="D166" s="45"/>
      <c r="E166" s="46"/>
    </row>
    <row r="167" spans="2:5" x14ac:dyDescent="0.35">
      <c r="B167" s="47">
        <v>165</v>
      </c>
      <c r="C167" s="45"/>
      <c r="D167" s="45"/>
      <c r="E167" s="46"/>
    </row>
    <row r="168" spans="2:5" x14ac:dyDescent="0.35">
      <c r="B168" s="47">
        <v>166</v>
      </c>
      <c r="C168" s="45"/>
      <c r="D168" s="45"/>
      <c r="E168" s="46"/>
    </row>
    <row r="169" spans="2:5" x14ac:dyDescent="0.35">
      <c r="B169" s="47">
        <v>167</v>
      </c>
      <c r="C169" s="45"/>
      <c r="D169" s="45"/>
      <c r="E169" s="46"/>
    </row>
    <row r="170" spans="2:5" x14ac:dyDescent="0.35">
      <c r="B170" s="47">
        <v>168</v>
      </c>
      <c r="C170" s="45"/>
      <c r="D170" s="45"/>
      <c r="E170" s="46"/>
    </row>
    <row r="171" spans="2:5" x14ac:dyDescent="0.35">
      <c r="B171" s="47">
        <v>169</v>
      </c>
      <c r="C171" s="45"/>
      <c r="D171" s="45"/>
      <c r="E171" s="46"/>
    </row>
    <row r="172" spans="2:5" x14ac:dyDescent="0.35">
      <c r="B172" s="47">
        <v>170</v>
      </c>
      <c r="C172" s="45"/>
      <c r="D172" s="45"/>
      <c r="E172" s="46"/>
    </row>
    <row r="173" spans="2:5" x14ac:dyDescent="0.35">
      <c r="B173" s="47">
        <v>171</v>
      </c>
      <c r="C173" s="45"/>
      <c r="D173" s="45"/>
      <c r="E173" s="46"/>
    </row>
    <row r="174" spans="2:5" x14ac:dyDescent="0.35">
      <c r="B174" s="47">
        <v>172</v>
      </c>
      <c r="C174" s="45"/>
      <c r="D174" s="45"/>
      <c r="E174" s="46"/>
    </row>
    <row r="175" spans="2:5" x14ac:dyDescent="0.35">
      <c r="B175" s="47">
        <v>173</v>
      </c>
      <c r="C175" s="45"/>
      <c r="D175" s="45"/>
      <c r="E175" s="46"/>
    </row>
    <row r="176" spans="2:5" x14ac:dyDescent="0.35">
      <c r="B176" s="47">
        <v>174</v>
      </c>
      <c r="C176" s="45"/>
      <c r="D176" s="45"/>
      <c r="E176" s="46"/>
    </row>
    <row r="177" spans="2:5" x14ac:dyDescent="0.35">
      <c r="B177" s="47">
        <v>175</v>
      </c>
      <c r="C177" s="45"/>
      <c r="D177" s="45"/>
      <c r="E177" s="46"/>
    </row>
    <row r="178" spans="2:5" x14ac:dyDescent="0.35">
      <c r="B178" s="47">
        <v>176</v>
      </c>
      <c r="C178" s="45"/>
      <c r="D178" s="45"/>
      <c r="E178" s="46"/>
    </row>
    <row r="179" spans="2:5" x14ac:dyDescent="0.35">
      <c r="B179" s="47">
        <v>177</v>
      </c>
      <c r="C179" s="45"/>
      <c r="D179" s="45"/>
      <c r="E179" s="46"/>
    </row>
    <row r="180" spans="2:5" x14ac:dyDescent="0.35">
      <c r="B180" s="47">
        <v>178</v>
      </c>
      <c r="C180" s="45"/>
      <c r="D180" s="45"/>
      <c r="E180" s="46"/>
    </row>
    <row r="181" spans="2:5" x14ac:dyDescent="0.35">
      <c r="B181" s="47">
        <v>179</v>
      </c>
      <c r="C181" s="45"/>
      <c r="D181" s="45"/>
      <c r="E181" s="46"/>
    </row>
    <row r="182" spans="2:5" x14ac:dyDescent="0.35">
      <c r="B182" s="47">
        <v>180</v>
      </c>
      <c r="C182" s="45"/>
      <c r="D182" s="45"/>
      <c r="E182" s="46"/>
    </row>
    <row r="183" spans="2:5" x14ac:dyDescent="0.35">
      <c r="B183" s="47">
        <v>181</v>
      </c>
      <c r="C183" s="45"/>
      <c r="D183" s="45"/>
      <c r="E183" s="46"/>
    </row>
    <row r="184" spans="2:5" x14ac:dyDescent="0.35">
      <c r="B184" s="47">
        <v>182</v>
      </c>
      <c r="C184" s="45"/>
      <c r="D184" s="45"/>
      <c r="E184" s="46"/>
    </row>
    <row r="185" spans="2:5" x14ac:dyDescent="0.35">
      <c r="B185" s="47">
        <v>183</v>
      </c>
      <c r="C185" s="45"/>
      <c r="D185" s="45"/>
      <c r="E185" s="46"/>
    </row>
    <row r="186" spans="2:5" x14ac:dyDescent="0.35">
      <c r="B186" s="47">
        <v>184</v>
      </c>
      <c r="C186" s="45"/>
      <c r="D186" s="45"/>
      <c r="E186" s="46"/>
    </row>
    <row r="187" spans="2:5" x14ac:dyDescent="0.35">
      <c r="B187" s="47">
        <v>185</v>
      </c>
      <c r="C187" s="45"/>
      <c r="D187" s="45"/>
      <c r="E187" s="46"/>
    </row>
    <row r="188" spans="2:5" x14ac:dyDescent="0.35">
      <c r="B188" s="47">
        <v>186</v>
      </c>
      <c r="C188" s="45"/>
      <c r="D188" s="45"/>
      <c r="E188" s="46"/>
    </row>
    <row r="189" spans="2:5" x14ac:dyDescent="0.35">
      <c r="B189" s="47">
        <v>187</v>
      </c>
      <c r="C189" s="45"/>
      <c r="D189" s="45"/>
      <c r="E189" s="46"/>
    </row>
    <row r="190" spans="2:5" x14ac:dyDescent="0.35">
      <c r="B190" s="47">
        <v>188</v>
      </c>
      <c r="C190" s="45"/>
      <c r="D190" s="45"/>
      <c r="E190" s="46"/>
    </row>
    <row r="191" spans="2:5" x14ac:dyDescent="0.35">
      <c r="B191" s="47">
        <v>189</v>
      </c>
      <c r="C191" s="45"/>
      <c r="D191" s="45"/>
      <c r="E191" s="46"/>
    </row>
    <row r="192" spans="2:5" x14ac:dyDescent="0.35">
      <c r="B192" s="47">
        <v>190</v>
      </c>
      <c r="C192" s="45"/>
      <c r="D192" s="45"/>
      <c r="E192" s="46"/>
    </row>
    <row r="193" spans="2:5" x14ac:dyDescent="0.35">
      <c r="B193" s="47">
        <v>191</v>
      </c>
      <c r="C193" s="45"/>
      <c r="D193" s="45"/>
      <c r="E193" s="46"/>
    </row>
    <row r="194" spans="2:5" x14ac:dyDescent="0.35">
      <c r="B194" s="47">
        <v>192</v>
      </c>
      <c r="C194" s="45"/>
      <c r="D194" s="45"/>
      <c r="E194" s="46"/>
    </row>
    <row r="195" spans="2:5" x14ac:dyDescent="0.35">
      <c r="B195" s="47">
        <v>193</v>
      </c>
      <c r="C195" s="45"/>
      <c r="D195" s="45"/>
      <c r="E195" s="46"/>
    </row>
    <row r="196" spans="2:5" x14ac:dyDescent="0.35">
      <c r="B196" s="47">
        <v>194</v>
      </c>
      <c r="C196" s="45"/>
      <c r="D196" s="45"/>
      <c r="E196" s="46"/>
    </row>
    <row r="197" spans="2:5" x14ac:dyDescent="0.35">
      <c r="B197" s="47">
        <v>195</v>
      </c>
      <c r="C197" s="45"/>
      <c r="D197" s="45"/>
      <c r="E197" s="46"/>
    </row>
    <row r="198" spans="2:5" x14ac:dyDescent="0.35">
      <c r="B198" s="47">
        <v>196</v>
      </c>
      <c r="C198" s="45"/>
      <c r="D198" s="45"/>
      <c r="E198" s="46"/>
    </row>
    <row r="199" spans="2:5" x14ac:dyDescent="0.35">
      <c r="B199" s="47">
        <v>197</v>
      </c>
      <c r="C199" s="45"/>
      <c r="D199" s="45"/>
      <c r="E199" s="46"/>
    </row>
    <row r="200" spans="2:5" x14ac:dyDescent="0.35">
      <c r="B200" s="47">
        <v>198</v>
      </c>
      <c r="C200" s="45"/>
      <c r="D200" s="45"/>
      <c r="E200" s="46"/>
    </row>
    <row r="201" spans="2:5" x14ac:dyDescent="0.35">
      <c r="B201" s="47">
        <v>199</v>
      </c>
      <c r="C201" s="45"/>
      <c r="D201" s="45"/>
      <c r="E201" s="46"/>
    </row>
    <row r="202" spans="2:5" ht="15" thickBot="1" x14ac:dyDescent="0.4">
      <c r="B202" s="48">
        <v>200</v>
      </c>
      <c r="C202" s="45"/>
      <c r="D202" s="45"/>
      <c r="E202" s="46"/>
    </row>
    <row r="203" spans="2:5" x14ac:dyDescent="0.35">
      <c r="B203" s="47">
        <v>201</v>
      </c>
      <c r="C203" s="45"/>
      <c r="D203" s="45"/>
      <c r="E203" s="46"/>
    </row>
    <row r="204" spans="2:5" ht="15" thickBot="1" x14ac:dyDescent="0.4">
      <c r="B204" s="48">
        <v>202</v>
      </c>
      <c r="C204" s="45"/>
      <c r="D204" s="45"/>
      <c r="E204" s="46"/>
    </row>
    <row r="205" spans="2:5" x14ac:dyDescent="0.35">
      <c r="B205" s="47">
        <v>203</v>
      </c>
      <c r="C205" s="45"/>
      <c r="D205" s="45"/>
      <c r="E205" s="46"/>
    </row>
    <row r="206" spans="2:5" ht="15" thickBot="1" x14ac:dyDescent="0.4">
      <c r="B206" s="48">
        <v>204</v>
      </c>
      <c r="C206" s="45"/>
      <c r="D206" s="45"/>
      <c r="E206" s="46"/>
    </row>
    <row r="207" spans="2:5" x14ac:dyDescent="0.35">
      <c r="B207" s="47">
        <v>205</v>
      </c>
      <c r="C207" s="45"/>
      <c r="D207" s="45"/>
      <c r="E207" s="46"/>
    </row>
    <row r="208" spans="2:5" ht="15" thickBot="1" x14ac:dyDescent="0.4">
      <c r="B208" s="48">
        <v>206</v>
      </c>
      <c r="C208" s="45"/>
      <c r="D208" s="45"/>
      <c r="E208" s="46"/>
    </row>
    <row r="209" spans="2:5" x14ac:dyDescent="0.35">
      <c r="B209" s="47">
        <v>207</v>
      </c>
      <c r="C209" s="45"/>
      <c r="D209" s="45"/>
      <c r="E209" s="46"/>
    </row>
    <row r="210" spans="2:5" ht="15" thickBot="1" x14ac:dyDescent="0.4">
      <c r="B210" s="48">
        <v>208</v>
      </c>
      <c r="C210" s="45"/>
      <c r="D210" s="45"/>
      <c r="E210" s="46"/>
    </row>
    <row r="211" spans="2:5" x14ac:dyDescent="0.35">
      <c r="B211" s="47">
        <v>209</v>
      </c>
      <c r="C211" s="45"/>
      <c r="D211" s="45"/>
      <c r="E211" s="46"/>
    </row>
    <row r="212" spans="2:5" ht="15" thickBot="1" x14ac:dyDescent="0.4">
      <c r="B212" s="48">
        <v>210</v>
      </c>
      <c r="C212" s="45"/>
      <c r="D212" s="45"/>
      <c r="E212" s="46"/>
    </row>
    <row r="213" spans="2:5" x14ac:dyDescent="0.35">
      <c r="B213" s="47">
        <v>211</v>
      </c>
      <c r="C213" s="45"/>
      <c r="D213" s="45"/>
      <c r="E213" s="46"/>
    </row>
    <row r="214" spans="2:5" ht="15" thickBot="1" x14ac:dyDescent="0.4">
      <c r="B214" s="48">
        <v>212</v>
      </c>
      <c r="C214" s="45"/>
      <c r="D214" s="45"/>
      <c r="E214" s="46"/>
    </row>
    <row r="215" spans="2:5" x14ac:dyDescent="0.35">
      <c r="B215" s="47">
        <v>213</v>
      </c>
      <c r="C215" s="45"/>
      <c r="D215" s="45"/>
      <c r="E215" s="46"/>
    </row>
    <row r="216" spans="2:5" ht="15" thickBot="1" x14ac:dyDescent="0.4">
      <c r="B216" s="48">
        <v>214</v>
      </c>
      <c r="C216" s="45"/>
      <c r="D216" s="45"/>
      <c r="E216" s="46"/>
    </row>
    <row r="217" spans="2:5" x14ac:dyDescent="0.35">
      <c r="B217" s="47">
        <v>215</v>
      </c>
      <c r="C217" s="45"/>
      <c r="D217" s="45"/>
      <c r="E217" s="46"/>
    </row>
    <row r="218" spans="2:5" ht="15" thickBot="1" x14ac:dyDescent="0.4">
      <c r="B218" s="48">
        <v>216</v>
      </c>
      <c r="C218" s="45"/>
      <c r="D218" s="45"/>
      <c r="E218" s="46"/>
    </row>
    <row r="219" spans="2:5" x14ac:dyDescent="0.35">
      <c r="B219" s="47">
        <v>217</v>
      </c>
      <c r="C219" s="45"/>
      <c r="D219" s="45"/>
      <c r="E219" s="46"/>
    </row>
    <row r="220" spans="2:5" ht="15" thickBot="1" x14ac:dyDescent="0.4">
      <c r="B220" s="48">
        <v>218</v>
      </c>
      <c r="C220" s="45"/>
      <c r="D220" s="45"/>
      <c r="E220" s="46"/>
    </row>
    <row r="221" spans="2:5" x14ac:dyDescent="0.35">
      <c r="B221" s="47">
        <v>219</v>
      </c>
      <c r="C221" s="45"/>
      <c r="D221" s="45"/>
      <c r="E221" s="46"/>
    </row>
    <row r="222" spans="2:5" ht="15" thickBot="1" x14ac:dyDescent="0.4">
      <c r="B222" s="48">
        <v>220</v>
      </c>
      <c r="C222" s="45"/>
      <c r="D222" s="45"/>
      <c r="E222" s="46"/>
    </row>
    <row r="223" spans="2:5" x14ac:dyDescent="0.35">
      <c r="B223" s="47">
        <v>221</v>
      </c>
      <c r="C223" s="45"/>
      <c r="D223" s="45"/>
      <c r="E223" s="46"/>
    </row>
    <row r="224" spans="2:5" ht="15" thickBot="1" x14ac:dyDescent="0.4">
      <c r="B224" s="48">
        <v>222</v>
      </c>
      <c r="C224" s="45"/>
      <c r="D224" s="45"/>
      <c r="E224" s="46"/>
    </row>
    <row r="225" spans="2:5" x14ac:dyDescent="0.35">
      <c r="B225" s="47">
        <v>223</v>
      </c>
      <c r="C225" s="45"/>
      <c r="D225" s="45"/>
      <c r="E225" s="46"/>
    </row>
    <row r="226" spans="2:5" ht="15" thickBot="1" x14ac:dyDescent="0.4">
      <c r="B226" s="48">
        <v>224</v>
      </c>
      <c r="C226" s="45"/>
      <c r="D226" s="45"/>
      <c r="E226" s="46"/>
    </row>
    <row r="227" spans="2:5" x14ac:dyDescent="0.35">
      <c r="B227" s="47">
        <v>225</v>
      </c>
      <c r="C227" s="45"/>
      <c r="D227" s="45"/>
      <c r="E227" s="46"/>
    </row>
    <row r="228" spans="2:5" ht="15" thickBot="1" x14ac:dyDescent="0.4">
      <c r="B228" s="48">
        <v>226</v>
      </c>
      <c r="C228" s="45"/>
      <c r="D228" s="45"/>
      <c r="E228" s="46"/>
    </row>
    <row r="229" spans="2:5" x14ac:dyDescent="0.35">
      <c r="B229" s="47">
        <v>227</v>
      </c>
      <c r="C229" s="45"/>
      <c r="D229" s="45"/>
      <c r="E229" s="46"/>
    </row>
    <row r="230" spans="2:5" ht="15" thickBot="1" x14ac:dyDescent="0.4">
      <c r="B230" s="48">
        <v>228</v>
      </c>
      <c r="C230" s="45"/>
      <c r="D230" s="45"/>
      <c r="E230" s="46"/>
    </row>
    <row r="231" spans="2:5" x14ac:dyDescent="0.35">
      <c r="B231" s="47">
        <v>229</v>
      </c>
      <c r="C231" s="45"/>
      <c r="D231" s="45"/>
      <c r="E231" s="46"/>
    </row>
    <row r="232" spans="2:5" ht="15" thickBot="1" x14ac:dyDescent="0.4">
      <c r="B232" s="48">
        <v>230</v>
      </c>
      <c r="C232" s="45"/>
      <c r="D232" s="45"/>
      <c r="E232" s="46"/>
    </row>
    <row r="233" spans="2:5" x14ac:dyDescent="0.35">
      <c r="B233" s="47">
        <v>231</v>
      </c>
      <c r="C233" s="45"/>
      <c r="D233" s="45"/>
      <c r="E233" s="46"/>
    </row>
    <row r="234" spans="2:5" ht="15" thickBot="1" x14ac:dyDescent="0.4">
      <c r="B234" s="48">
        <v>232</v>
      </c>
      <c r="C234" s="45"/>
      <c r="D234" s="45"/>
      <c r="E234" s="46"/>
    </row>
    <row r="235" spans="2:5" x14ac:dyDescent="0.35">
      <c r="B235" s="47">
        <v>233</v>
      </c>
      <c r="C235" s="45"/>
      <c r="D235" s="45"/>
      <c r="E235" s="46"/>
    </row>
    <row r="236" spans="2:5" ht="15" thickBot="1" x14ac:dyDescent="0.4">
      <c r="B236" s="48">
        <v>234</v>
      </c>
      <c r="C236" s="45"/>
      <c r="D236" s="45"/>
      <c r="E236" s="46"/>
    </row>
    <row r="237" spans="2:5" x14ac:dyDescent="0.35">
      <c r="B237" s="47">
        <v>235</v>
      </c>
      <c r="C237" s="45"/>
      <c r="D237" s="45"/>
      <c r="E237" s="46"/>
    </row>
    <row r="238" spans="2:5" ht="15" thickBot="1" x14ac:dyDescent="0.4">
      <c r="B238" s="48">
        <v>236</v>
      </c>
      <c r="C238" s="45"/>
      <c r="D238" s="45"/>
      <c r="E238" s="46"/>
    </row>
    <row r="239" spans="2:5" x14ac:dyDescent="0.35">
      <c r="B239" s="47">
        <v>237</v>
      </c>
      <c r="C239" s="45"/>
      <c r="D239" s="45"/>
      <c r="E239" s="46"/>
    </row>
    <row r="240" spans="2:5" ht="15" thickBot="1" x14ac:dyDescent="0.4">
      <c r="B240" s="48">
        <v>238</v>
      </c>
      <c r="C240" s="45"/>
      <c r="D240" s="45"/>
      <c r="E240" s="46"/>
    </row>
    <row r="241" spans="2:5" x14ac:dyDescent="0.35">
      <c r="B241" s="47">
        <v>239</v>
      </c>
      <c r="C241" s="45"/>
      <c r="D241" s="45"/>
      <c r="E241" s="46"/>
    </row>
    <row r="242" spans="2:5" ht="15" thickBot="1" x14ac:dyDescent="0.4">
      <c r="B242" s="48">
        <v>240</v>
      </c>
      <c r="C242" s="45"/>
      <c r="D242" s="45"/>
      <c r="E242" s="46"/>
    </row>
    <row r="243" spans="2:5" x14ac:dyDescent="0.35">
      <c r="B243" s="47">
        <v>241</v>
      </c>
      <c r="C243" s="45"/>
      <c r="D243" s="45"/>
      <c r="E243" s="46"/>
    </row>
    <row r="244" spans="2:5" ht="15" thickBot="1" x14ac:dyDescent="0.4">
      <c r="B244" s="48">
        <v>242</v>
      </c>
      <c r="C244" s="45"/>
      <c r="D244" s="45"/>
      <c r="E244" s="46"/>
    </row>
    <row r="245" spans="2:5" x14ac:dyDescent="0.35">
      <c r="B245" s="47">
        <v>243</v>
      </c>
      <c r="C245" s="45"/>
      <c r="D245" s="45"/>
      <c r="E245" s="46"/>
    </row>
    <row r="246" spans="2:5" ht="15" thickBot="1" x14ac:dyDescent="0.4">
      <c r="B246" s="48">
        <v>244</v>
      </c>
      <c r="C246" s="45"/>
      <c r="D246" s="45"/>
      <c r="E246" s="46"/>
    </row>
    <row r="247" spans="2:5" x14ac:dyDescent="0.35">
      <c r="B247" s="47">
        <v>245</v>
      </c>
      <c r="C247" s="45"/>
      <c r="D247" s="45"/>
      <c r="E247" s="46"/>
    </row>
    <row r="248" spans="2:5" ht="15" thickBot="1" x14ac:dyDescent="0.4">
      <c r="B248" s="48">
        <v>246</v>
      </c>
      <c r="C248" s="45"/>
      <c r="D248" s="45"/>
      <c r="E248" s="46"/>
    </row>
    <row r="249" spans="2:5" x14ac:dyDescent="0.35">
      <c r="B249" s="47">
        <v>247</v>
      </c>
      <c r="C249" s="45"/>
      <c r="D249" s="45"/>
      <c r="E249" s="46"/>
    </row>
    <row r="250" spans="2:5" ht="15" thickBot="1" x14ac:dyDescent="0.4">
      <c r="B250" s="48">
        <v>248</v>
      </c>
      <c r="C250" s="45"/>
      <c r="D250" s="45"/>
      <c r="E250" s="46"/>
    </row>
    <row r="251" spans="2:5" x14ac:dyDescent="0.35">
      <c r="B251" s="47">
        <v>249</v>
      </c>
      <c r="C251" s="45"/>
      <c r="D251" s="45"/>
      <c r="E251" s="46"/>
    </row>
    <row r="252" spans="2:5" ht="15" thickBot="1" x14ac:dyDescent="0.4">
      <c r="B252" s="48">
        <v>250</v>
      </c>
      <c r="C252" s="45"/>
      <c r="D252" s="45"/>
      <c r="E252" s="46"/>
    </row>
  </sheetData>
  <sheetProtection algorithmName="SHA-512" hashValue="VVnpEHCgCCfxQqRDodCfSkEOgG2nkQ1+FaKPlrxof6wtCareaOLBMNehvtQSdBw2u0fYQYqkl9UDq6mSAUlwhA==" saltValue="tJizbPLpICgoyl0Fw3a/PQ==" spinCount="100000" sheet="1" objects="1" scenarios="1"/>
  <mergeCells count="1">
    <mergeCell ref="B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 </vt:lpstr>
      <vt:lpstr>LISTADO COMPLETO DE ARTICULOS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Díaz Vargas, Astrid Carolina</dc:creator>
  <cp:lastModifiedBy>Moreno Higueras, Juan José</cp:lastModifiedBy>
  <dcterms:created xsi:type="dcterms:W3CDTF">2021-11-26T09:03:58Z</dcterms:created>
  <dcterms:modified xsi:type="dcterms:W3CDTF">2026-03-05T14:08:05Z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2026-02-03T12:56:26Z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be40e986-eee0-45ab-9672-b0c3ebcda252</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